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Water Management\01. Statement of Financial Performance\"/>
    </mc:Choice>
  </mc:AlternateContent>
  <xr:revisionPtr revIDLastSave="0" documentId="8_{6485B741-D801-4A11-9876-B2DD4E3CD14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'FS184'!$A$1:$AA$60</definedName>
    <definedName name="_xlnm.Print_Area" localSheetId="2">'GT421'!$A$1:$AA$60</definedName>
    <definedName name="_xlnm.Print_Area" localSheetId="3">'GT481'!$A$1:$AA$60</definedName>
    <definedName name="_xlnm.Print_Area" localSheetId="4">'KZN225'!$A$1:$AA$60</definedName>
    <definedName name="_xlnm.Print_Area" localSheetId="5">'KZN252'!$A$1:$AA$60</definedName>
    <definedName name="_xlnm.Print_Area" localSheetId="6">'KZN282'!$A$1:$AA$60</definedName>
    <definedName name="_xlnm.Print_Area" localSheetId="7">'LIM354'!$A$1:$AA$60</definedName>
    <definedName name="_xlnm.Print_Area" localSheetId="8">'MP307'!$A$1:$AA$60</definedName>
    <definedName name="_xlnm.Print_Area" localSheetId="9">'MP312'!$A$1:$AA$60</definedName>
    <definedName name="_xlnm.Print_Area" localSheetId="10">'MP313'!$A$1:$AA$60</definedName>
    <definedName name="_xlnm.Print_Area" localSheetId="11">'MP326'!$A$1:$AA$60</definedName>
    <definedName name="_xlnm.Print_Area" localSheetId="12">'NC091'!$A$1:$AA$60</definedName>
    <definedName name="_xlnm.Print_Area" localSheetId="13">'NW372'!$A$1:$AA$60</definedName>
    <definedName name="_xlnm.Print_Area" localSheetId="14">'NW373'!$A$1:$AA$60</definedName>
    <definedName name="_xlnm.Print_Area" localSheetId="15">'NW403'!$A$1:$AA$60</definedName>
    <definedName name="_xlnm.Print_Area" localSheetId="16">'NW405'!$A$1:$AA$60</definedName>
    <definedName name="_xlnm.Print_Area" localSheetId="0">Summary!$A$1:$AA$60</definedName>
    <definedName name="_xlnm.Print_Area" localSheetId="17">'WC023'!$A$1:$AA$60</definedName>
    <definedName name="_xlnm.Print_Area" localSheetId="18">'WC024'!$A$1:$AA$60</definedName>
    <definedName name="_xlnm.Print_Area" localSheetId="19">'WC044'!$A$1:$AA$60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57" i="2" l="1"/>
  <c r="W60" i="2" s="1"/>
  <c r="X52" i="2"/>
  <c r="H52" i="2"/>
  <c r="H54" i="2" s="1"/>
  <c r="H57" i="2" s="1"/>
  <c r="H60" i="2" s="1"/>
  <c r="G52" i="2"/>
  <c r="G54" i="2" s="1"/>
  <c r="G57" i="2" s="1"/>
  <c r="G60" i="2" s="1"/>
  <c r="X49" i="2"/>
  <c r="I49" i="2"/>
  <c r="I52" i="2" s="1"/>
  <c r="I54" i="2" s="1"/>
  <c r="I57" i="2" s="1"/>
  <c r="I60" i="2" s="1"/>
  <c r="H49" i="2"/>
  <c r="E49" i="2"/>
  <c r="E52" i="2" s="1"/>
  <c r="E54" i="2" s="1"/>
  <c r="E57" i="2" s="1"/>
  <c r="E60" i="2" s="1"/>
  <c r="AA48" i="2"/>
  <c r="Y48" i="2"/>
  <c r="Y49" i="2" s="1"/>
  <c r="X48" i="2"/>
  <c r="W48" i="2"/>
  <c r="V48" i="2"/>
  <c r="U48" i="2"/>
  <c r="T48" i="2"/>
  <c r="S48" i="2"/>
  <c r="R48" i="2"/>
  <c r="Q48" i="2"/>
  <c r="Q49" i="2" s="1"/>
  <c r="Q52" i="2" s="1"/>
  <c r="Q54" i="2" s="1"/>
  <c r="Q57" i="2" s="1"/>
  <c r="Q60" i="2" s="1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Z33" i="2"/>
  <c r="Y33" i="2"/>
  <c r="X33" i="2"/>
  <c r="W33" i="2"/>
  <c r="W49" i="2" s="1"/>
  <c r="W52" i="2" s="1"/>
  <c r="W54" i="2" s="1"/>
  <c r="V33" i="2"/>
  <c r="U33" i="2"/>
  <c r="U49" i="2" s="1"/>
  <c r="U52" i="2" s="1"/>
  <c r="U54" i="2" s="1"/>
  <c r="U57" i="2" s="1"/>
  <c r="U60" i="2" s="1"/>
  <c r="T33" i="2"/>
  <c r="T49" i="2" s="1"/>
  <c r="T52" i="2" s="1"/>
  <c r="T54" i="2" s="1"/>
  <c r="T57" i="2" s="1"/>
  <c r="T60" i="2" s="1"/>
  <c r="S33" i="2"/>
  <c r="R33" i="2"/>
  <c r="Q33" i="2"/>
  <c r="P33" i="2"/>
  <c r="P49" i="2" s="1"/>
  <c r="P52" i="2" s="1"/>
  <c r="P54" i="2" s="1"/>
  <c r="P57" i="2" s="1"/>
  <c r="P60" i="2" s="1"/>
  <c r="O33" i="2"/>
  <c r="O49" i="2" s="1"/>
  <c r="O52" i="2" s="1"/>
  <c r="O54" i="2" s="1"/>
  <c r="O57" i="2" s="1"/>
  <c r="O60" i="2" s="1"/>
  <c r="N33" i="2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J33" i="2"/>
  <c r="I33" i="2"/>
  <c r="H33" i="2"/>
  <c r="G33" i="2"/>
  <c r="G49" i="2" s="1"/>
  <c r="F33" i="2"/>
  <c r="E33" i="2"/>
  <c r="D33" i="2"/>
  <c r="D49" i="2" s="1"/>
  <c r="D52" i="2" s="1"/>
  <c r="D54" i="2" s="1"/>
  <c r="D57" i="2" s="1"/>
  <c r="D60" i="2" s="1"/>
  <c r="C33" i="2"/>
  <c r="O49" i="3"/>
  <c r="O52" i="3" s="1"/>
  <c r="O54" i="3" s="1"/>
  <c r="O57" i="3" s="1"/>
  <c r="O60" i="3" s="1"/>
  <c r="L49" i="3"/>
  <c r="L52" i="3" s="1"/>
  <c r="L54" i="3" s="1"/>
  <c r="L57" i="3" s="1"/>
  <c r="L60" i="3" s="1"/>
  <c r="H49" i="3"/>
  <c r="H52" i="3" s="1"/>
  <c r="H54" i="3" s="1"/>
  <c r="H57" i="3" s="1"/>
  <c r="H60" i="3" s="1"/>
  <c r="AA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X33" i="3"/>
  <c r="X49" i="3" s="1"/>
  <c r="X52" i="3" s="1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T33" i="3"/>
  <c r="T49" i="3" s="1"/>
  <c r="T52" i="3" s="1"/>
  <c r="T54" i="3" s="1"/>
  <c r="T57" i="3" s="1"/>
  <c r="T60" i="3" s="1"/>
  <c r="S33" i="3"/>
  <c r="R33" i="3"/>
  <c r="Q33" i="3"/>
  <c r="P33" i="3"/>
  <c r="P49" i="3" s="1"/>
  <c r="P52" i="3" s="1"/>
  <c r="P54" i="3" s="1"/>
  <c r="P57" i="3" s="1"/>
  <c r="P60" i="3" s="1"/>
  <c r="O33" i="3"/>
  <c r="N33" i="3"/>
  <c r="N49" i="3" s="1"/>
  <c r="N52" i="3" s="1"/>
  <c r="N54" i="3" s="1"/>
  <c r="N57" i="3" s="1"/>
  <c r="N60" i="3" s="1"/>
  <c r="M33" i="3"/>
  <c r="L33" i="3"/>
  <c r="K33" i="3"/>
  <c r="J33" i="3"/>
  <c r="I33" i="3"/>
  <c r="H33" i="3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D33" i="3"/>
  <c r="D49" i="3" s="1"/>
  <c r="D52" i="3" s="1"/>
  <c r="D54" i="3" s="1"/>
  <c r="D57" i="3" s="1"/>
  <c r="D60" i="3" s="1"/>
  <c r="C33" i="3"/>
  <c r="AA49" i="4"/>
  <c r="AA52" i="4" s="1"/>
  <c r="AA54" i="4" s="1"/>
  <c r="AA57" i="4" s="1"/>
  <c r="AA60" i="4" s="1"/>
  <c r="X49" i="4"/>
  <c r="H49" i="4"/>
  <c r="H52" i="4" s="1"/>
  <c r="H54" i="4" s="1"/>
  <c r="H57" i="4" s="1"/>
  <c r="H60" i="4" s="1"/>
  <c r="AA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Z33" i="4"/>
  <c r="Y33" i="4"/>
  <c r="X33" i="4"/>
  <c r="W33" i="4"/>
  <c r="V33" i="4"/>
  <c r="V49" i="4" s="1"/>
  <c r="V52" i="4" s="1"/>
  <c r="V54" i="4" s="1"/>
  <c r="V57" i="4" s="1"/>
  <c r="V60" i="4" s="1"/>
  <c r="U33" i="4"/>
  <c r="U49" i="4" s="1"/>
  <c r="U52" i="4" s="1"/>
  <c r="U54" i="4" s="1"/>
  <c r="U57" i="4" s="1"/>
  <c r="U60" i="4" s="1"/>
  <c r="T33" i="4"/>
  <c r="S33" i="4"/>
  <c r="S49" i="4" s="1"/>
  <c r="S52" i="4" s="1"/>
  <c r="S54" i="4" s="1"/>
  <c r="S57" i="4" s="1"/>
  <c r="S60" i="4" s="1"/>
  <c r="R33" i="4"/>
  <c r="Q33" i="4"/>
  <c r="P33" i="4"/>
  <c r="P49" i="4" s="1"/>
  <c r="P52" i="4" s="1"/>
  <c r="P54" i="4" s="1"/>
  <c r="P57" i="4" s="1"/>
  <c r="P60" i="4" s="1"/>
  <c r="O33" i="4"/>
  <c r="O49" i="4" s="1"/>
  <c r="O52" i="4" s="1"/>
  <c r="O54" i="4" s="1"/>
  <c r="O57" i="4" s="1"/>
  <c r="O60" i="4" s="1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K33" i="4"/>
  <c r="J33" i="4"/>
  <c r="I33" i="4"/>
  <c r="H33" i="4"/>
  <c r="G33" i="4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C33" i="4"/>
  <c r="O57" i="5"/>
  <c r="O60" i="5" s="1"/>
  <c r="U52" i="5"/>
  <c r="U54" i="5" s="1"/>
  <c r="U57" i="5" s="1"/>
  <c r="U60" i="5" s="1"/>
  <c r="M52" i="5"/>
  <c r="M54" i="5" s="1"/>
  <c r="M57" i="5" s="1"/>
  <c r="M60" i="5" s="1"/>
  <c r="K52" i="5"/>
  <c r="K54" i="5" s="1"/>
  <c r="K57" i="5" s="1"/>
  <c r="K60" i="5" s="1"/>
  <c r="T49" i="5"/>
  <c r="T52" i="5" s="1"/>
  <c r="T54" i="5" s="1"/>
  <c r="T57" i="5" s="1"/>
  <c r="T60" i="5" s="1"/>
  <c r="AA48" i="5"/>
  <c r="Y48" i="5"/>
  <c r="X48" i="5"/>
  <c r="X49" i="5" s="1"/>
  <c r="X52" i="5" s="1"/>
  <c r="X54" i="5" s="1"/>
  <c r="W48" i="5"/>
  <c r="V48" i="5"/>
  <c r="U48" i="5"/>
  <c r="U49" i="5" s="1"/>
  <c r="T48" i="5"/>
  <c r="S48" i="5"/>
  <c r="R48" i="5"/>
  <c r="Q48" i="5"/>
  <c r="P48" i="5"/>
  <c r="O48" i="5"/>
  <c r="N48" i="5"/>
  <c r="M48" i="5"/>
  <c r="M49" i="5" s="1"/>
  <c r="L48" i="5"/>
  <c r="K48" i="5"/>
  <c r="J48" i="5"/>
  <c r="I48" i="5"/>
  <c r="H48" i="5"/>
  <c r="G48" i="5"/>
  <c r="F48" i="5"/>
  <c r="E48" i="5"/>
  <c r="E49" i="5" s="1"/>
  <c r="E52" i="5" s="1"/>
  <c r="E54" i="5" s="1"/>
  <c r="E57" i="5" s="1"/>
  <c r="E60" i="5" s="1"/>
  <c r="D48" i="5"/>
  <c r="C48" i="5"/>
  <c r="AA33" i="5"/>
  <c r="AA49" i="5" s="1"/>
  <c r="AA52" i="5" s="1"/>
  <c r="AA54" i="5" s="1"/>
  <c r="AA57" i="5" s="1"/>
  <c r="AA60" i="5" s="1"/>
  <c r="Y33" i="5"/>
  <c r="Z33" i="5" s="1"/>
  <c r="X33" i="5"/>
  <c r="W33" i="5"/>
  <c r="W49" i="5" s="1"/>
  <c r="W52" i="5" s="1"/>
  <c r="W54" i="5" s="1"/>
  <c r="W57" i="5" s="1"/>
  <c r="W60" i="5" s="1"/>
  <c r="V33" i="5"/>
  <c r="U33" i="5"/>
  <c r="T33" i="5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O33" i="5"/>
  <c r="O49" i="5" s="1"/>
  <c r="O52" i="5" s="1"/>
  <c r="O54" i="5" s="1"/>
  <c r="N33" i="5"/>
  <c r="M33" i="5"/>
  <c r="L33" i="5"/>
  <c r="L49" i="5" s="1"/>
  <c r="L52" i="5" s="1"/>
  <c r="L54" i="5" s="1"/>
  <c r="L57" i="5" s="1"/>
  <c r="L60" i="5" s="1"/>
  <c r="K33" i="5"/>
  <c r="K49" i="5" s="1"/>
  <c r="J33" i="5"/>
  <c r="I33" i="5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E33" i="5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M60" i="6"/>
  <c r="W54" i="6"/>
  <c r="W57" i="6" s="1"/>
  <c r="W60" i="6" s="1"/>
  <c r="V49" i="6"/>
  <c r="V52" i="6" s="1"/>
  <c r="V54" i="6" s="1"/>
  <c r="V57" i="6" s="1"/>
  <c r="V60" i="6" s="1"/>
  <c r="Q49" i="6"/>
  <c r="Q52" i="6" s="1"/>
  <c r="Q54" i="6" s="1"/>
  <c r="Q57" i="6" s="1"/>
  <c r="Q60" i="6" s="1"/>
  <c r="M49" i="6"/>
  <c r="M52" i="6" s="1"/>
  <c r="M54" i="6" s="1"/>
  <c r="M57" i="6" s="1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X33" i="6"/>
  <c r="W33" i="6"/>
  <c r="W49" i="6" s="1"/>
  <c r="W52" i="6" s="1"/>
  <c r="V33" i="6"/>
  <c r="U33" i="6"/>
  <c r="U49" i="6" s="1"/>
  <c r="U52" i="6" s="1"/>
  <c r="U54" i="6" s="1"/>
  <c r="U57" i="6" s="1"/>
  <c r="U60" i="6" s="1"/>
  <c r="T33" i="6"/>
  <c r="S33" i="6"/>
  <c r="S49" i="6" s="1"/>
  <c r="S52" i="6" s="1"/>
  <c r="S54" i="6" s="1"/>
  <c r="S57" i="6" s="1"/>
  <c r="S60" i="6" s="1"/>
  <c r="R33" i="6"/>
  <c r="Q33" i="6"/>
  <c r="P33" i="6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L33" i="6"/>
  <c r="K33" i="6"/>
  <c r="K49" i="6" s="1"/>
  <c r="K52" i="6" s="1"/>
  <c r="K54" i="6" s="1"/>
  <c r="K57" i="6" s="1"/>
  <c r="K60" i="6" s="1"/>
  <c r="J33" i="6"/>
  <c r="I33" i="6"/>
  <c r="I49" i="6" s="1"/>
  <c r="I52" i="6" s="1"/>
  <c r="I54" i="6" s="1"/>
  <c r="I57" i="6" s="1"/>
  <c r="I60" i="6" s="1"/>
  <c r="H33" i="6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E49" i="6" s="1"/>
  <c r="E52" i="6" s="1"/>
  <c r="E54" i="6" s="1"/>
  <c r="E57" i="6" s="1"/>
  <c r="E60" i="6" s="1"/>
  <c r="D33" i="6"/>
  <c r="D49" i="6" s="1"/>
  <c r="D52" i="6" s="1"/>
  <c r="D54" i="6" s="1"/>
  <c r="D57" i="6" s="1"/>
  <c r="D60" i="6" s="1"/>
  <c r="C33" i="6"/>
  <c r="C49" i="6" s="1"/>
  <c r="C52" i="6" s="1"/>
  <c r="C54" i="6" s="1"/>
  <c r="C57" i="6" s="1"/>
  <c r="C60" i="6" s="1"/>
  <c r="X54" i="7"/>
  <c r="Q52" i="7"/>
  <c r="Q54" i="7" s="1"/>
  <c r="Q57" i="7" s="1"/>
  <c r="Q60" i="7" s="1"/>
  <c r="X49" i="7"/>
  <c r="X52" i="7" s="1"/>
  <c r="J49" i="7"/>
  <c r="J52" i="7" s="1"/>
  <c r="J54" i="7" s="1"/>
  <c r="J57" i="7" s="1"/>
  <c r="J60" i="7" s="1"/>
  <c r="H49" i="7"/>
  <c r="H52" i="7" s="1"/>
  <c r="H54" i="7" s="1"/>
  <c r="H57" i="7" s="1"/>
  <c r="H60" i="7" s="1"/>
  <c r="AA48" i="7"/>
  <c r="Y48" i="7"/>
  <c r="X48" i="7"/>
  <c r="W48" i="7"/>
  <c r="V48" i="7"/>
  <c r="U48" i="7"/>
  <c r="T48" i="7"/>
  <c r="S48" i="7"/>
  <c r="R48" i="7"/>
  <c r="Q48" i="7"/>
  <c r="Q49" i="7" s="1"/>
  <c r="P48" i="7"/>
  <c r="O48" i="7"/>
  <c r="N48" i="7"/>
  <c r="M48" i="7"/>
  <c r="L48" i="7"/>
  <c r="K48" i="7"/>
  <c r="J48" i="7"/>
  <c r="I48" i="7"/>
  <c r="I49" i="7" s="1"/>
  <c r="I52" i="7" s="1"/>
  <c r="I54" i="7" s="1"/>
  <c r="I57" i="7" s="1"/>
  <c r="I60" i="7" s="1"/>
  <c r="H48" i="7"/>
  <c r="G48" i="7"/>
  <c r="F48" i="7"/>
  <c r="E48" i="7"/>
  <c r="D48" i="7"/>
  <c r="C48" i="7"/>
  <c r="AA33" i="7"/>
  <c r="Z33" i="7"/>
  <c r="Y33" i="7"/>
  <c r="X33" i="7"/>
  <c r="W33" i="7"/>
  <c r="W49" i="7" s="1"/>
  <c r="W52" i="7" s="1"/>
  <c r="W54" i="7" s="1"/>
  <c r="W57" i="7" s="1"/>
  <c r="W60" i="7" s="1"/>
  <c r="V33" i="7"/>
  <c r="U33" i="7"/>
  <c r="U49" i="7" s="1"/>
  <c r="U52" i="7" s="1"/>
  <c r="U54" i="7" s="1"/>
  <c r="U57" i="7" s="1"/>
  <c r="U60" i="7" s="1"/>
  <c r="T33" i="7"/>
  <c r="S33" i="7"/>
  <c r="R33" i="7"/>
  <c r="Q33" i="7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M33" i="7"/>
  <c r="M49" i="7" s="1"/>
  <c r="M52" i="7" s="1"/>
  <c r="M54" i="7" s="1"/>
  <c r="M57" i="7" s="1"/>
  <c r="M60" i="7" s="1"/>
  <c r="L33" i="7"/>
  <c r="K33" i="7"/>
  <c r="J33" i="7"/>
  <c r="I33" i="7"/>
  <c r="H33" i="7"/>
  <c r="G33" i="7"/>
  <c r="G49" i="7" s="1"/>
  <c r="G52" i="7" s="1"/>
  <c r="G54" i="7" s="1"/>
  <c r="G57" i="7" s="1"/>
  <c r="G60" i="7" s="1"/>
  <c r="F33" i="7"/>
  <c r="E33" i="7"/>
  <c r="E49" i="7" s="1"/>
  <c r="E52" i="7" s="1"/>
  <c r="E54" i="7" s="1"/>
  <c r="E57" i="7" s="1"/>
  <c r="E60" i="7" s="1"/>
  <c r="D33" i="7"/>
  <c r="C33" i="7"/>
  <c r="Y49" i="8"/>
  <c r="Y52" i="8" s="1"/>
  <c r="Y54" i="8" s="1"/>
  <c r="Y57" i="8" s="1"/>
  <c r="Y60" i="8" s="1"/>
  <c r="X49" i="8"/>
  <c r="G49" i="8"/>
  <c r="G52" i="8" s="1"/>
  <c r="G54" i="8" s="1"/>
  <c r="G57" i="8" s="1"/>
  <c r="G60" i="8" s="1"/>
  <c r="AA48" i="8"/>
  <c r="Y48" i="8"/>
  <c r="X48" i="8"/>
  <c r="Z48" i="8" s="1"/>
  <c r="W48" i="8"/>
  <c r="V48" i="8"/>
  <c r="U48" i="8"/>
  <c r="T48" i="8"/>
  <c r="S48" i="8"/>
  <c r="S49" i="8" s="1"/>
  <c r="S52" i="8" s="1"/>
  <c r="S54" i="8" s="1"/>
  <c r="S57" i="8" s="1"/>
  <c r="S60" i="8" s="1"/>
  <c r="R48" i="8"/>
  <c r="Q48" i="8"/>
  <c r="P48" i="8"/>
  <c r="P49" i="8" s="1"/>
  <c r="P52" i="8" s="1"/>
  <c r="P54" i="8" s="1"/>
  <c r="P57" i="8" s="1"/>
  <c r="P60" i="8" s="1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Z33" i="8"/>
  <c r="Y33" i="8"/>
  <c r="X33" i="8"/>
  <c r="W33" i="8"/>
  <c r="W49" i="8" s="1"/>
  <c r="W52" i="8" s="1"/>
  <c r="W54" i="8" s="1"/>
  <c r="W57" i="8" s="1"/>
  <c r="W60" i="8" s="1"/>
  <c r="V33" i="8"/>
  <c r="V49" i="8" s="1"/>
  <c r="V52" i="8" s="1"/>
  <c r="V54" i="8" s="1"/>
  <c r="V57" i="8" s="1"/>
  <c r="V60" i="8" s="1"/>
  <c r="U33" i="8"/>
  <c r="T33" i="8"/>
  <c r="T49" i="8" s="1"/>
  <c r="T52" i="8" s="1"/>
  <c r="T54" i="8" s="1"/>
  <c r="T57" i="8" s="1"/>
  <c r="T60" i="8" s="1"/>
  <c r="S33" i="8"/>
  <c r="R33" i="8"/>
  <c r="Q33" i="8"/>
  <c r="Q49" i="8" s="1"/>
  <c r="Q52" i="8" s="1"/>
  <c r="Q54" i="8" s="1"/>
  <c r="Q57" i="8" s="1"/>
  <c r="Q60" i="8" s="1"/>
  <c r="P33" i="8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L33" i="8"/>
  <c r="L49" i="8" s="1"/>
  <c r="L52" i="8" s="1"/>
  <c r="L54" i="8" s="1"/>
  <c r="L57" i="8" s="1"/>
  <c r="L60" i="8" s="1"/>
  <c r="K33" i="8"/>
  <c r="J33" i="8"/>
  <c r="I33" i="8"/>
  <c r="H33" i="8"/>
  <c r="H49" i="8" s="1"/>
  <c r="H52" i="8" s="1"/>
  <c r="H54" i="8" s="1"/>
  <c r="H57" i="8" s="1"/>
  <c r="H60" i="8" s="1"/>
  <c r="G33" i="8"/>
  <c r="F33" i="8"/>
  <c r="F49" i="8" s="1"/>
  <c r="F52" i="8" s="1"/>
  <c r="F54" i="8" s="1"/>
  <c r="F57" i="8" s="1"/>
  <c r="F60" i="8" s="1"/>
  <c r="E33" i="8"/>
  <c r="D33" i="8"/>
  <c r="D49" i="8" s="1"/>
  <c r="D52" i="8" s="1"/>
  <c r="D54" i="8" s="1"/>
  <c r="D57" i="8" s="1"/>
  <c r="D60" i="8" s="1"/>
  <c r="C33" i="8"/>
  <c r="H57" i="9"/>
  <c r="H60" i="9" s="1"/>
  <c r="G57" i="9"/>
  <c r="G60" i="9" s="1"/>
  <c r="N52" i="9"/>
  <c r="N54" i="9" s="1"/>
  <c r="N57" i="9" s="1"/>
  <c r="N60" i="9" s="1"/>
  <c r="I52" i="9"/>
  <c r="I54" i="9" s="1"/>
  <c r="I57" i="9" s="1"/>
  <c r="I60" i="9" s="1"/>
  <c r="G49" i="9"/>
  <c r="G52" i="9" s="1"/>
  <c r="G54" i="9" s="1"/>
  <c r="AA48" i="9"/>
  <c r="AA49" i="9" s="1"/>
  <c r="AA52" i="9" s="1"/>
  <c r="AA54" i="9" s="1"/>
  <c r="AA57" i="9" s="1"/>
  <c r="AA60" i="9" s="1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Y33" i="9"/>
  <c r="Y49" i="9" s="1"/>
  <c r="Y52" i="9" s="1"/>
  <c r="X33" i="9"/>
  <c r="X49" i="9" s="1"/>
  <c r="X52" i="9" s="1"/>
  <c r="X54" i="9" s="1"/>
  <c r="X57" i="9" s="1"/>
  <c r="W33" i="9"/>
  <c r="W49" i="9" s="1"/>
  <c r="W52" i="9" s="1"/>
  <c r="W54" i="9" s="1"/>
  <c r="W57" i="9" s="1"/>
  <c r="W60" i="9" s="1"/>
  <c r="V33" i="9"/>
  <c r="V49" i="9" s="1"/>
  <c r="V52" i="9" s="1"/>
  <c r="V54" i="9" s="1"/>
  <c r="V57" i="9" s="1"/>
  <c r="V60" i="9" s="1"/>
  <c r="U33" i="9"/>
  <c r="U49" i="9" s="1"/>
  <c r="U52" i="9" s="1"/>
  <c r="U54" i="9" s="1"/>
  <c r="U57" i="9" s="1"/>
  <c r="U60" i="9" s="1"/>
  <c r="T33" i="9"/>
  <c r="T49" i="9" s="1"/>
  <c r="T52" i="9" s="1"/>
  <c r="T54" i="9" s="1"/>
  <c r="T57" i="9" s="1"/>
  <c r="T60" i="9" s="1"/>
  <c r="S33" i="9"/>
  <c r="S49" i="9" s="1"/>
  <c r="S52" i="9" s="1"/>
  <c r="S54" i="9" s="1"/>
  <c r="S57" i="9" s="1"/>
  <c r="S60" i="9" s="1"/>
  <c r="R33" i="9"/>
  <c r="R49" i="9" s="1"/>
  <c r="R52" i="9" s="1"/>
  <c r="R54" i="9" s="1"/>
  <c r="R57" i="9" s="1"/>
  <c r="R60" i="9" s="1"/>
  <c r="Q33" i="9"/>
  <c r="Q49" i="9" s="1"/>
  <c r="Q52" i="9" s="1"/>
  <c r="Q54" i="9" s="1"/>
  <c r="Q57" i="9" s="1"/>
  <c r="Q60" i="9" s="1"/>
  <c r="P33" i="9"/>
  <c r="P49" i="9" s="1"/>
  <c r="P52" i="9" s="1"/>
  <c r="P54" i="9" s="1"/>
  <c r="P57" i="9" s="1"/>
  <c r="P60" i="9" s="1"/>
  <c r="O33" i="9"/>
  <c r="O49" i="9" s="1"/>
  <c r="O52" i="9" s="1"/>
  <c r="O54" i="9" s="1"/>
  <c r="O57" i="9" s="1"/>
  <c r="O60" i="9" s="1"/>
  <c r="N33" i="9"/>
  <c r="N49" i="9" s="1"/>
  <c r="M33" i="9"/>
  <c r="M49" i="9" s="1"/>
  <c r="M52" i="9" s="1"/>
  <c r="M54" i="9" s="1"/>
  <c r="M57" i="9" s="1"/>
  <c r="M60" i="9" s="1"/>
  <c r="L33" i="9"/>
  <c r="L49" i="9" s="1"/>
  <c r="L52" i="9" s="1"/>
  <c r="L54" i="9" s="1"/>
  <c r="L57" i="9" s="1"/>
  <c r="L60" i="9" s="1"/>
  <c r="K33" i="9"/>
  <c r="J33" i="9"/>
  <c r="J49" i="9" s="1"/>
  <c r="J52" i="9" s="1"/>
  <c r="J54" i="9" s="1"/>
  <c r="J57" i="9" s="1"/>
  <c r="J60" i="9" s="1"/>
  <c r="I33" i="9"/>
  <c r="I49" i="9" s="1"/>
  <c r="H33" i="9"/>
  <c r="H49" i="9" s="1"/>
  <c r="H52" i="9" s="1"/>
  <c r="H54" i="9" s="1"/>
  <c r="G33" i="9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L54" i="10"/>
  <c r="L57" i="10" s="1"/>
  <c r="L60" i="10" s="1"/>
  <c r="V49" i="10"/>
  <c r="V52" i="10" s="1"/>
  <c r="V54" i="10" s="1"/>
  <c r="V57" i="10" s="1"/>
  <c r="V60" i="10" s="1"/>
  <c r="Q49" i="10"/>
  <c r="Q52" i="10" s="1"/>
  <c r="Q54" i="10" s="1"/>
  <c r="Q57" i="10" s="1"/>
  <c r="Q60" i="10" s="1"/>
  <c r="F49" i="10"/>
  <c r="F52" i="10" s="1"/>
  <c r="F54" i="10" s="1"/>
  <c r="F57" i="10" s="1"/>
  <c r="F60" i="10" s="1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Y33" i="10"/>
  <c r="Y49" i="10" s="1"/>
  <c r="Y52" i="10" s="1"/>
  <c r="Y54" i="10" s="1"/>
  <c r="Y57" i="10" s="1"/>
  <c r="Y60" i="10" s="1"/>
  <c r="X33" i="10"/>
  <c r="W33" i="10"/>
  <c r="W49" i="10" s="1"/>
  <c r="W52" i="10" s="1"/>
  <c r="W54" i="10" s="1"/>
  <c r="W57" i="10" s="1"/>
  <c r="W60" i="10" s="1"/>
  <c r="V33" i="10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Q33" i="10"/>
  <c r="P33" i="10"/>
  <c r="P49" i="10" s="1"/>
  <c r="P52" i="10" s="1"/>
  <c r="P54" i="10" s="1"/>
  <c r="P57" i="10" s="1"/>
  <c r="P60" i="10" s="1"/>
  <c r="O33" i="10"/>
  <c r="O49" i="10" s="1"/>
  <c r="O52" i="10" s="1"/>
  <c r="O54" i="10" s="1"/>
  <c r="O57" i="10" s="1"/>
  <c r="O60" i="10" s="1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L49" i="10" s="1"/>
  <c r="L52" i="10" s="1"/>
  <c r="K33" i="10"/>
  <c r="K49" i="10" s="1"/>
  <c r="K52" i="10" s="1"/>
  <c r="K54" i="10" s="1"/>
  <c r="K57" i="10" s="1"/>
  <c r="K60" i="10" s="1"/>
  <c r="J33" i="10"/>
  <c r="I33" i="10"/>
  <c r="I49" i="10" s="1"/>
  <c r="I52" i="10" s="1"/>
  <c r="I54" i="10" s="1"/>
  <c r="I57" i="10" s="1"/>
  <c r="I60" i="10" s="1"/>
  <c r="H33" i="10"/>
  <c r="H49" i="10" s="1"/>
  <c r="H52" i="10" s="1"/>
  <c r="H54" i="10" s="1"/>
  <c r="H57" i="10" s="1"/>
  <c r="H60" i="10" s="1"/>
  <c r="G33" i="10"/>
  <c r="G49" i="10" s="1"/>
  <c r="G52" i="10" s="1"/>
  <c r="G54" i="10" s="1"/>
  <c r="G57" i="10" s="1"/>
  <c r="G60" i="10" s="1"/>
  <c r="F33" i="10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C49" i="10" s="1"/>
  <c r="C52" i="10" s="1"/>
  <c r="C54" i="10" s="1"/>
  <c r="C57" i="10" s="1"/>
  <c r="C60" i="10" s="1"/>
  <c r="U57" i="11"/>
  <c r="U60" i="11" s="1"/>
  <c r="P52" i="11"/>
  <c r="P54" i="11" s="1"/>
  <c r="P57" i="11" s="1"/>
  <c r="P60" i="11" s="1"/>
  <c r="U49" i="11"/>
  <c r="U52" i="11" s="1"/>
  <c r="U54" i="11" s="1"/>
  <c r="C49" i="11"/>
  <c r="C52" i="11" s="1"/>
  <c r="C54" i="11" s="1"/>
  <c r="C57" i="11" s="1"/>
  <c r="C60" i="11" s="1"/>
  <c r="AA48" i="11"/>
  <c r="Y48" i="11"/>
  <c r="X48" i="11"/>
  <c r="W48" i="11"/>
  <c r="V48" i="11"/>
  <c r="U48" i="11"/>
  <c r="T48" i="11"/>
  <c r="S48" i="11"/>
  <c r="R48" i="11"/>
  <c r="Q48" i="11"/>
  <c r="Q49" i="11" s="1"/>
  <c r="Q52" i="11" s="1"/>
  <c r="Q54" i="11" s="1"/>
  <c r="Q57" i="11" s="1"/>
  <c r="Q60" i="11" s="1"/>
  <c r="P48" i="11"/>
  <c r="O48" i="11"/>
  <c r="N48" i="11"/>
  <c r="M48" i="11"/>
  <c r="L48" i="11"/>
  <c r="K48" i="11"/>
  <c r="J48" i="11"/>
  <c r="I48" i="11"/>
  <c r="I49" i="11" s="1"/>
  <c r="I52" i="11" s="1"/>
  <c r="I54" i="11" s="1"/>
  <c r="I57" i="11" s="1"/>
  <c r="I60" i="11" s="1"/>
  <c r="H48" i="11"/>
  <c r="G48" i="11"/>
  <c r="F48" i="11"/>
  <c r="E48" i="11"/>
  <c r="D48" i="11"/>
  <c r="C48" i="11"/>
  <c r="AA33" i="11"/>
  <c r="AA49" i="11" s="1"/>
  <c r="AA52" i="11" s="1"/>
  <c r="AA54" i="11" s="1"/>
  <c r="AA57" i="11" s="1"/>
  <c r="AA60" i="11" s="1"/>
  <c r="Z33" i="11"/>
  <c r="Y33" i="11"/>
  <c r="X33" i="11"/>
  <c r="X49" i="11" s="1"/>
  <c r="X52" i="11" s="1"/>
  <c r="W33" i="11"/>
  <c r="V33" i="11"/>
  <c r="U33" i="11"/>
  <c r="T33" i="11"/>
  <c r="T49" i="11" s="1"/>
  <c r="T52" i="11" s="1"/>
  <c r="T54" i="11" s="1"/>
  <c r="T57" i="11" s="1"/>
  <c r="T60" i="11" s="1"/>
  <c r="S33" i="11"/>
  <c r="R33" i="11"/>
  <c r="R49" i="11" s="1"/>
  <c r="R52" i="11" s="1"/>
  <c r="R54" i="11" s="1"/>
  <c r="R57" i="11" s="1"/>
  <c r="R60" i="11" s="1"/>
  <c r="Q33" i="11"/>
  <c r="P33" i="11"/>
  <c r="P49" i="11" s="1"/>
  <c r="O33" i="1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K33" i="11"/>
  <c r="J33" i="11"/>
  <c r="J49" i="11" s="1"/>
  <c r="J52" i="11" s="1"/>
  <c r="J54" i="11" s="1"/>
  <c r="J57" i="11" s="1"/>
  <c r="J60" i="11" s="1"/>
  <c r="I33" i="11"/>
  <c r="H33" i="11"/>
  <c r="H49" i="11" s="1"/>
  <c r="H52" i="11" s="1"/>
  <c r="H54" i="11" s="1"/>
  <c r="H57" i="11" s="1"/>
  <c r="H60" i="11" s="1"/>
  <c r="G33" i="11"/>
  <c r="F33" i="11"/>
  <c r="E33" i="11"/>
  <c r="D33" i="11"/>
  <c r="C33" i="11"/>
  <c r="R54" i="12"/>
  <c r="R57" i="12" s="1"/>
  <c r="R60" i="12" s="1"/>
  <c r="O52" i="12"/>
  <c r="O54" i="12" s="1"/>
  <c r="O57" i="12" s="1"/>
  <c r="O60" i="12" s="1"/>
  <c r="U49" i="12"/>
  <c r="U52" i="12" s="1"/>
  <c r="U54" i="12" s="1"/>
  <c r="U57" i="12" s="1"/>
  <c r="U60" i="12" s="1"/>
  <c r="Q49" i="12"/>
  <c r="Q52" i="12" s="1"/>
  <c r="Q54" i="12" s="1"/>
  <c r="Q57" i="12" s="1"/>
  <c r="Q60" i="12" s="1"/>
  <c r="AA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Y33" i="12"/>
  <c r="X33" i="12"/>
  <c r="W33" i="12"/>
  <c r="W49" i="12" s="1"/>
  <c r="W52" i="12" s="1"/>
  <c r="W54" i="12" s="1"/>
  <c r="W57" i="12" s="1"/>
  <c r="W60" i="12" s="1"/>
  <c r="V33" i="12"/>
  <c r="V49" i="12" s="1"/>
  <c r="V52" i="12" s="1"/>
  <c r="V54" i="12" s="1"/>
  <c r="V57" i="12" s="1"/>
  <c r="V60" i="12" s="1"/>
  <c r="U33" i="12"/>
  <c r="T33" i="12"/>
  <c r="T49" i="12" s="1"/>
  <c r="T52" i="12" s="1"/>
  <c r="T54" i="12" s="1"/>
  <c r="T57" i="12" s="1"/>
  <c r="T60" i="12" s="1"/>
  <c r="S33" i="12"/>
  <c r="S49" i="12" s="1"/>
  <c r="S52" i="12" s="1"/>
  <c r="S54" i="12" s="1"/>
  <c r="S57" i="12" s="1"/>
  <c r="S60" i="12" s="1"/>
  <c r="R33" i="12"/>
  <c r="R49" i="12" s="1"/>
  <c r="R52" i="12" s="1"/>
  <c r="Q33" i="12"/>
  <c r="P33" i="12"/>
  <c r="O33" i="12"/>
  <c r="O49" i="12" s="1"/>
  <c r="N33" i="12"/>
  <c r="N49" i="12" s="1"/>
  <c r="N52" i="12" s="1"/>
  <c r="N54" i="12" s="1"/>
  <c r="N57" i="12" s="1"/>
  <c r="N60" i="12" s="1"/>
  <c r="M33" i="12"/>
  <c r="M49" i="12" s="1"/>
  <c r="M52" i="12" s="1"/>
  <c r="M54" i="12" s="1"/>
  <c r="M57" i="12" s="1"/>
  <c r="M60" i="12" s="1"/>
  <c r="L33" i="12"/>
  <c r="L49" i="12" s="1"/>
  <c r="L52" i="12" s="1"/>
  <c r="L54" i="12" s="1"/>
  <c r="L57" i="12" s="1"/>
  <c r="L60" i="12" s="1"/>
  <c r="K33" i="12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I60" i="12" s="1"/>
  <c r="H33" i="12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C33" i="12"/>
  <c r="Y49" i="13"/>
  <c r="Y52" i="13" s="1"/>
  <c r="Y54" i="13" s="1"/>
  <c r="Y57" i="13" s="1"/>
  <c r="Y60" i="13" s="1"/>
  <c r="V49" i="13"/>
  <c r="V52" i="13" s="1"/>
  <c r="V54" i="13" s="1"/>
  <c r="V57" i="13" s="1"/>
  <c r="V60" i="13" s="1"/>
  <c r="Q49" i="13"/>
  <c r="Q52" i="13" s="1"/>
  <c r="Q54" i="13" s="1"/>
  <c r="Q57" i="13" s="1"/>
  <c r="Q60" i="13" s="1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AA49" i="13" s="1"/>
  <c r="AA52" i="13" s="1"/>
  <c r="AA54" i="13" s="1"/>
  <c r="AA57" i="13" s="1"/>
  <c r="AA60" i="13" s="1"/>
  <c r="Y33" i="13"/>
  <c r="X33" i="13"/>
  <c r="W33" i="13"/>
  <c r="W49" i="13" s="1"/>
  <c r="W52" i="13" s="1"/>
  <c r="W54" i="13" s="1"/>
  <c r="W57" i="13" s="1"/>
  <c r="W60" i="13" s="1"/>
  <c r="V33" i="13"/>
  <c r="U33" i="13"/>
  <c r="T33" i="13"/>
  <c r="T49" i="13" s="1"/>
  <c r="T52" i="13" s="1"/>
  <c r="T54" i="13" s="1"/>
  <c r="T57" i="13" s="1"/>
  <c r="T60" i="13" s="1"/>
  <c r="S33" i="13"/>
  <c r="S49" i="13" s="1"/>
  <c r="S52" i="13" s="1"/>
  <c r="S54" i="13" s="1"/>
  <c r="S57" i="13" s="1"/>
  <c r="S60" i="13" s="1"/>
  <c r="R33" i="13"/>
  <c r="R49" i="13" s="1"/>
  <c r="R52" i="13" s="1"/>
  <c r="R54" i="13" s="1"/>
  <c r="R57" i="13" s="1"/>
  <c r="R60" i="13" s="1"/>
  <c r="Q33" i="13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L33" i="13"/>
  <c r="L49" i="13" s="1"/>
  <c r="L52" i="13" s="1"/>
  <c r="L54" i="13" s="1"/>
  <c r="L57" i="13" s="1"/>
  <c r="L60" i="13" s="1"/>
  <c r="K33" i="13"/>
  <c r="K49" i="13" s="1"/>
  <c r="K52" i="13" s="1"/>
  <c r="K54" i="13" s="1"/>
  <c r="K57" i="13" s="1"/>
  <c r="K60" i="13" s="1"/>
  <c r="J33" i="13"/>
  <c r="J49" i="13" s="1"/>
  <c r="J52" i="13" s="1"/>
  <c r="J54" i="13" s="1"/>
  <c r="J57" i="13" s="1"/>
  <c r="J60" i="13" s="1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D33" i="13"/>
  <c r="D49" i="13" s="1"/>
  <c r="D52" i="13" s="1"/>
  <c r="D54" i="13" s="1"/>
  <c r="D57" i="13" s="1"/>
  <c r="D60" i="13" s="1"/>
  <c r="C33" i="13"/>
  <c r="C49" i="13" s="1"/>
  <c r="C52" i="13" s="1"/>
  <c r="C54" i="13" s="1"/>
  <c r="C57" i="13" s="1"/>
  <c r="C60" i="13" s="1"/>
  <c r="H49" i="14"/>
  <c r="H52" i="14" s="1"/>
  <c r="H54" i="14" s="1"/>
  <c r="H57" i="14" s="1"/>
  <c r="H60" i="14" s="1"/>
  <c r="AA48" i="14"/>
  <c r="Y48" i="14"/>
  <c r="X48" i="14"/>
  <c r="X49" i="14" s="1"/>
  <c r="W48" i="14"/>
  <c r="V48" i="14"/>
  <c r="U48" i="14"/>
  <c r="T48" i="14"/>
  <c r="T49" i="14" s="1"/>
  <c r="T52" i="14" s="1"/>
  <c r="T54" i="14" s="1"/>
  <c r="T57" i="14" s="1"/>
  <c r="T60" i="14" s="1"/>
  <c r="S48" i="14"/>
  <c r="R48" i="14"/>
  <c r="Q48" i="14"/>
  <c r="P48" i="14"/>
  <c r="O48" i="14"/>
  <c r="N48" i="14"/>
  <c r="M48" i="14"/>
  <c r="L48" i="14"/>
  <c r="L49" i="14" s="1"/>
  <c r="L52" i="14" s="1"/>
  <c r="L54" i="14" s="1"/>
  <c r="L57" i="14" s="1"/>
  <c r="L60" i="14" s="1"/>
  <c r="K48" i="14"/>
  <c r="J48" i="14"/>
  <c r="I48" i="14"/>
  <c r="H48" i="14"/>
  <c r="G48" i="14"/>
  <c r="F48" i="14"/>
  <c r="E48" i="14"/>
  <c r="D48" i="14"/>
  <c r="D49" i="14" s="1"/>
  <c r="D52" i="14" s="1"/>
  <c r="D54" i="14" s="1"/>
  <c r="D57" i="14" s="1"/>
  <c r="D60" i="14" s="1"/>
  <c r="C48" i="14"/>
  <c r="AA33" i="14"/>
  <c r="AA49" i="14" s="1"/>
  <c r="AA52" i="14" s="1"/>
  <c r="AA54" i="14" s="1"/>
  <c r="AA57" i="14" s="1"/>
  <c r="AA60" i="14" s="1"/>
  <c r="Y33" i="14"/>
  <c r="X33" i="14"/>
  <c r="Z33" i="14" s="1"/>
  <c r="W33" i="14"/>
  <c r="V33" i="14"/>
  <c r="V49" i="14" s="1"/>
  <c r="V52" i="14" s="1"/>
  <c r="V54" i="14" s="1"/>
  <c r="V57" i="14" s="1"/>
  <c r="V60" i="14" s="1"/>
  <c r="U33" i="14"/>
  <c r="U49" i="14" s="1"/>
  <c r="U52" i="14" s="1"/>
  <c r="U54" i="14" s="1"/>
  <c r="U57" i="14" s="1"/>
  <c r="U60" i="14" s="1"/>
  <c r="T33" i="14"/>
  <c r="S33" i="14"/>
  <c r="S49" i="14" s="1"/>
  <c r="S52" i="14" s="1"/>
  <c r="S54" i="14" s="1"/>
  <c r="S57" i="14" s="1"/>
  <c r="S60" i="14" s="1"/>
  <c r="R33" i="14"/>
  <c r="Q33" i="14"/>
  <c r="P33" i="14"/>
  <c r="P49" i="14" s="1"/>
  <c r="P52" i="14" s="1"/>
  <c r="P54" i="14" s="1"/>
  <c r="P57" i="14" s="1"/>
  <c r="P60" i="14" s="1"/>
  <c r="O33" i="14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K33" i="14"/>
  <c r="K49" i="14" s="1"/>
  <c r="K52" i="14" s="1"/>
  <c r="K54" i="14" s="1"/>
  <c r="K57" i="14" s="1"/>
  <c r="K60" i="14" s="1"/>
  <c r="J33" i="14"/>
  <c r="I33" i="14"/>
  <c r="H33" i="14"/>
  <c r="G33" i="14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E60" i="14" s="1"/>
  <c r="D33" i="14"/>
  <c r="C33" i="14"/>
  <c r="C49" i="14" s="1"/>
  <c r="C52" i="14" s="1"/>
  <c r="C54" i="14" s="1"/>
  <c r="C57" i="14" s="1"/>
  <c r="C60" i="14" s="1"/>
  <c r="U49" i="15"/>
  <c r="U52" i="15" s="1"/>
  <c r="U54" i="15" s="1"/>
  <c r="U57" i="15" s="1"/>
  <c r="U60" i="15" s="1"/>
  <c r="T49" i="15"/>
  <c r="T52" i="15" s="1"/>
  <c r="T54" i="15" s="1"/>
  <c r="T57" i="15" s="1"/>
  <c r="T60" i="15" s="1"/>
  <c r="K49" i="15"/>
  <c r="K52" i="15" s="1"/>
  <c r="K54" i="15" s="1"/>
  <c r="K57" i="15" s="1"/>
  <c r="K60" i="15" s="1"/>
  <c r="AA48" i="15"/>
  <c r="Y48" i="15"/>
  <c r="X48" i="15"/>
  <c r="Z48" i="15" s="1"/>
  <c r="W48" i="15"/>
  <c r="V48" i="15"/>
  <c r="U48" i="15"/>
  <c r="T48" i="15"/>
  <c r="S48" i="15"/>
  <c r="S49" i="15" s="1"/>
  <c r="S52" i="15" s="1"/>
  <c r="S54" i="15" s="1"/>
  <c r="S57" i="15" s="1"/>
  <c r="S60" i="15" s="1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C49" i="15" s="1"/>
  <c r="C52" i="15" s="1"/>
  <c r="C54" i="15" s="1"/>
  <c r="C57" i="15" s="1"/>
  <c r="C60" i="15" s="1"/>
  <c r="AA33" i="15"/>
  <c r="Y33" i="15"/>
  <c r="Y49" i="15" s="1"/>
  <c r="Y52" i="15" s="1"/>
  <c r="X33" i="15"/>
  <c r="W33" i="15"/>
  <c r="W49" i="15" s="1"/>
  <c r="W52" i="15" s="1"/>
  <c r="W54" i="15" s="1"/>
  <c r="W57" i="15" s="1"/>
  <c r="W60" i="15" s="1"/>
  <c r="V33" i="15"/>
  <c r="U33" i="15"/>
  <c r="T33" i="15"/>
  <c r="S33" i="15"/>
  <c r="R33" i="15"/>
  <c r="R49" i="15" s="1"/>
  <c r="R52" i="15" s="1"/>
  <c r="R54" i="15" s="1"/>
  <c r="R57" i="15" s="1"/>
  <c r="R60" i="15" s="1"/>
  <c r="Q33" i="15"/>
  <c r="Q49" i="15" s="1"/>
  <c r="Q52" i="15" s="1"/>
  <c r="Q54" i="15" s="1"/>
  <c r="Q57" i="15" s="1"/>
  <c r="Q60" i="15" s="1"/>
  <c r="P33" i="15"/>
  <c r="O33" i="15"/>
  <c r="O49" i="15" s="1"/>
  <c r="O52" i="15" s="1"/>
  <c r="O54" i="15" s="1"/>
  <c r="O57" i="15" s="1"/>
  <c r="O60" i="15" s="1"/>
  <c r="N33" i="15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J33" i="15"/>
  <c r="J49" i="15" s="1"/>
  <c r="J52" i="15" s="1"/>
  <c r="J54" i="15" s="1"/>
  <c r="J57" i="15" s="1"/>
  <c r="J60" i="15" s="1"/>
  <c r="I33" i="15"/>
  <c r="H33" i="15"/>
  <c r="G33" i="15"/>
  <c r="G49" i="15" s="1"/>
  <c r="G52" i="15" s="1"/>
  <c r="G54" i="15" s="1"/>
  <c r="G57" i="15" s="1"/>
  <c r="G60" i="15" s="1"/>
  <c r="F33" i="15"/>
  <c r="E33" i="15"/>
  <c r="E49" i="15" s="1"/>
  <c r="E52" i="15" s="1"/>
  <c r="E54" i="15" s="1"/>
  <c r="E57" i="15" s="1"/>
  <c r="E60" i="15" s="1"/>
  <c r="D33" i="15"/>
  <c r="C33" i="15"/>
  <c r="X49" i="16"/>
  <c r="U49" i="16"/>
  <c r="U52" i="16" s="1"/>
  <c r="U54" i="16" s="1"/>
  <c r="U57" i="16" s="1"/>
  <c r="U60" i="16" s="1"/>
  <c r="M49" i="16"/>
  <c r="M52" i="16" s="1"/>
  <c r="M54" i="16" s="1"/>
  <c r="M57" i="16" s="1"/>
  <c r="M60" i="16" s="1"/>
  <c r="H49" i="16"/>
  <c r="H52" i="16" s="1"/>
  <c r="H54" i="16" s="1"/>
  <c r="H57" i="16" s="1"/>
  <c r="H60" i="16" s="1"/>
  <c r="AA48" i="16"/>
  <c r="Y48" i="16"/>
  <c r="Z48" i="16" s="1"/>
  <c r="X48" i="16"/>
  <c r="W48" i="16"/>
  <c r="V48" i="16"/>
  <c r="U48" i="16"/>
  <c r="T48" i="16"/>
  <c r="S48" i="16"/>
  <c r="R48" i="16"/>
  <c r="Q48" i="16"/>
  <c r="Q49" i="16" s="1"/>
  <c r="Q52" i="16" s="1"/>
  <c r="Q54" i="16" s="1"/>
  <c r="Q57" i="16" s="1"/>
  <c r="Q60" i="16" s="1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Z33" i="16"/>
  <c r="Y33" i="16"/>
  <c r="X33" i="16"/>
  <c r="W33" i="16"/>
  <c r="V33" i="16"/>
  <c r="U33" i="16"/>
  <c r="T33" i="16"/>
  <c r="S33" i="16"/>
  <c r="R33" i="16"/>
  <c r="R49" i="16" s="1"/>
  <c r="R52" i="16" s="1"/>
  <c r="R54" i="16" s="1"/>
  <c r="R57" i="16" s="1"/>
  <c r="R60" i="16" s="1"/>
  <c r="Q33" i="16"/>
  <c r="P33" i="16"/>
  <c r="P49" i="16" s="1"/>
  <c r="P52" i="16" s="1"/>
  <c r="P54" i="16" s="1"/>
  <c r="P57" i="16" s="1"/>
  <c r="P60" i="16" s="1"/>
  <c r="O33" i="16"/>
  <c r="N33" i="16"/>
  <c r="M33" i="16"/>
  <c r="L33" i="16"/>
  <c r="K33" i="16"/>
  <c r="K49" i="16" s="1"/>
  <c r="K52" i="16" s="1"/>
  <c r="K54" i="16" s="1"/>
  <c r="K57" i="16" s="1"/>
  <c r="K60" i="16" s="1"/>
  <c r="J33" i="16"/>
  <c r="J49" i="16" s="1"/>
  <c r="J52" i="16" s="1"/>
  <c r="J54" i="16" s="1"/>
  <c r="J57" i="16" s="1"/>
  <c r="J60" i="16" s="1"/>
  <c r="I33" i="16"/>
  <c r="I49" i="16" s="1"/>
  <c r="I52" i="16" s="1"/>
  <c r="I54" i="16" s="1"/>
  <c r="I57" i="16" s="1"/>
  <c r="I60" i="16" s="1"/>
  <c r="H33" i="16"/>
  <c r="G33" i="16"/>
  <c r="F33" i="16"/>
  <c r="E33" i="16"/>
  <c r="E49" i="16" s="1"/>
  <c r="E52" i="16" s="1"/>
  <c r="E54" i="16" s="1"/>
  <c r="E57" i="16" s="1"/>
  <c r="E60" i="16" s="1"/>
  <c r="D33" i="16"/>
  <c r="C33" i="16"/>
  <c r="L57" i="17"/>
  <c r="L60" i="17" s="1"/>
  <c r="O49" i="17"/>
  <c r="O52" i="17" s="1"/>
  <c r="O54" i="17" s="1"/>
  <c r="O57" i="17" s="1"/>
  <c r="O60" i="17" s="1"/>
  <c r="L49" i="17"/>
  <c r="L52" i="17" s="1"/>
  <c r="L54" i="17" s="1"/>
  <c r="J49" i="17"/>
  <c r="J52" i="17" s="1"/>
  <c r="J54" i="17" s="1"/>
  <c r="J57" i="17" s="1"/>
  <c r="J60" i="17" s="1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P49" i="17" s="1"/>
  <c r="P52" i="17" s="1"/>
  <c r="P54" i="17" s="1"/>
  <c r="P57" i="17" s="1"/>
  <c r="P60" i="17" s="1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Y33" i="17"/>
  <c r="Y49" i="17" s="1"/>
  <c r="Y52" i="17" s="1"/>
  <c r="Y54" i="17" s="1"/>
  <c r="Y57" i="17" s="1"/>
  <c r="Y60" i="17" s="1"/>
  <c r="X33" i="17"/>
  <c r="W33" i="17"/>
  <c r="W49" i="17" s="1"/>
  <c r="W52" i="17" s="1"/>
  <c r="W54" i="17" s="1"/>
  <c r="W57" i="17" s="1"/>
  <c r="W60" i="17" s="1"/>
  <c r="V33" i="17"/>
  <c r="V49" i="17" s="1"/>
  <c r="V52" i="17" s="1"/>
  <c r="V54" i="17" s="1"/>
  <c r="V57" i="17" s="1"/>
  <c r="V60" i="17" s="1"/>
  <c r="U33" i="17"/>
  <c r="T33" i="17"/>
  <c r="T49" i="17" s="1"/>
  <c r="T52" i="17" s="1"/>
  <c r="T54" i="17" s="1"/>
  <c r="T57" i="17" s="1"/>
  <c r="T60" i="17" s="1"/>
  <c r="S33" i="17"/>
  <c r="R33" i="17"/>
  <c r="R49" i="17" s="1"/>
  <c r="R52" i="17" s="1"/>
  <c r="R54" i="17" s="1"/>
  <c r="R57" i="17" s="1"/>
  <c r="R60" i="17" s="1"/>
  <c r="Q33" i="17"/>
  <c r="Q49" i="17" s="1"/>
  <c r="Q52" i="17" s="1"/>
  <c r="Q54" i="17" s="1"/>
  <c r="Q57" i="17" s="1"/>
  <c r="Q60" i="17" s="1"/>
  <c r="P33" i="17"/>
  <c r="O33" i="17"/>
  <c r="N33" i="17"/>
  <c r="M33" i="17"/>
  <c r="L33" i="17"/>
  <c r="K33" i="17"/>
  <c r="J33" i="17"/>
  <c r="I33" i="17"/>
  <c r="I49" i="17" s="1"/>
  <c r="I52" i="17" s="1"/>
  <c r="I54" i="17" s="1"/>
  <c r="I57" i="17" s="1"/>
  <c r="I60" i="17" s="1"/>
  <c r="H33" i="17"/>
  <c r="H49" i="17" s="1"/>
  <c r="H52" i="17" s="1"/>
  <c r="H54" i="17" s="1"/>
  <c r="H57" i="17" s="1"/>
  <c r="H60" i="17" s="1"/>
  <c r="G33" i="17"/>
  <c r="G49" i="17" s="1"/>
  <c r="G52" i="17" s="1"/>
  <c r="G54" i="17" s="1"/>
  <c r="G57" i="17" s="1"/>
  <c r="G60" i="17" s="1"/>
  <c r="F33" i="17"/>
  <c r="E33" i="17"/>
  <c r="D33" i="17"/>
  <c r="D49" i="17" s="1"/>
  <c r="D52" i="17" s="1"/>
  <c r="D54" i="17" s="1"/>
  <c r="D57" i="17" s="1"/>
  <c r="D60" i="17" s="1"/>
  <c r="C33" i="17"/>
  <c r="L54" i="18"/>
  <c r="L57" i="18" s="1"/>
  <c r="L60" i="18" s="1"/>
  <c r="M52" i="18"/>
  <c r="M54" i="18" s="1"/>
  <c r="M57" i="18" s="1"/>
  <c r="M60" i="18" s="1"/>
  <c r="J52" i="18"/>
  <c r="J54" i="18" s="1"/>
  <c r="J57" i="18" s="1"/>
  <c r="J60" i="18" s="1"/>
  <c r="S49" i="18"/>
  <c r="S52" i="18" s="1"/>
  <c r="S54" i="18" s="1"/>
  <c r="S57" i="18" s="1"/>
  <c r="S60" i="18" s="1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Y49" i="18" s="1"/>
  <c r="Y52" i="18" s="1"/>
  <c r="Y54" i="18" s="1"/>
  <c r="Y57" i="18" s="1"/>
  <c r="Y60" i="18" s="1"/>
  <c r="X33" i="18"/>
  <c r="X49" i="18" s="1"/>
  <c r="W33" i="18"/>
  <c r="V33" i="18"/>
  <c r="V49" i="18" s="1"/>
  <c r="V52" i="18" s="1"/>
  <c r="V54" i="18" s="1"/>
  <c r="V57" i="18" s="1"/>
  <c r="V60" i="18" s="1"/>
  <c r="U33" i="18"/>
  <c r="U49" i="18" s="1"/>
  <c r="U52" i="18" s="1"/>
  <c r="U54" i="18" s="1"/>
  <c r="U57" i="18" s="1"/>
  <c r="U60" i="18" s="1"/>
  <c r="T33" i="18"/>
  <c r="T49" i="18" s="1"/>
  <c r="T52" i="18" s="1"/>
  <c r="T54" i="18" s="1"/>
  <c r="T57" i="18" s="1"/>
  <c r="T60" i="18" s="1"/>
  <c r="S33" i="18"/>
  <c r="R33" i="18"/>
  <c r="R49" i="18" s="1"/>
  <c r="R52" i="18" s="1"/>
  <c r="R54" i="18" s="1"/>
  <c r="R57" i="18" s="1"/>
  <c r="R60" i="18" s="1"/>
  <c r="Q33" i="18"/>
  <c r="Q49" i="18" s="1"/>
  <c r="Q52" i="18" s="1"/>
  <c r="Q54" i="18" s="1"/>
  <c r="Q57" i="18" s="1"/>
  <c r="Q60" i="18" s="1"/>
  <c r="P33" i="18"/>
  <c r="O33" i="18"/>
  <c r="N33" i="18"/>
  <c r="N49" i="18" s="1"/>
  <c r="N52" i="18" s="1"/>
  <c r="N54" i="18" s="1"/>
  <c r="N57" i="18" s="1"/>
  <c r="N60" i="18" s="1"/>
  <c r="M33" i="18"/>
  <c r="M49" i="18" s="1"/>
  <c r="L33" i="18"/>
  <c r="L49" i="18" s="1"/>
  <c r="L52" i="18" s="1"/>
  <c r="K33" i="18"/>
  <c r="K49" i="18" s="1"/>
  <c r="K52" i="18" s="1"/>
  <c r="K54" i="18" s="1"/>
  <c r="K57" i="18" s="1"/>
  <c r="K60" i="18" s="1"/>
  <c r="J33" i="18"/>
  <c r="J49" i="18" s="1"/>
  <c r="I33" i="18"/>
  <c r="I49" i="18" s="1"/>
  <c r="I52" i="18" s="1"/>
  <c r="I54" i="18" s="1"/>
  <c r="I57" i="18" s="1"/>
  <c r="I60" i="18" s="1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F49" i="18" s="1"/>
  <c r="F52" i="18" s="1"/>
  <c r="F54" i="18" s="1"/>
  <c r="F57" i="18" s="1"/>
  <c r="F60" i="18" s="1"/>
  <c r="E33" i="18"/>
  <c r="E49" i="18" s="1"/>
  <c r="E52" i="18" s="1"/>
  <c r="E54" i="18" s="1"/>
  <c r="E57" i="18" s="1"/>
  <c r="E60" i="18" s="1"/>
  <c r="D33" i="18"/>
  <c r="D49" i="18" s="1"/>
  <c r="D52" i="18" s="1"/>
  <c r="D54" i="18" s="1"/>
  <c r="D57" i="18" s="1"/>
  <c r="D60" i="18" s="1"/>
  <c r="C33" i="18"/>
  <c r="C49" i="18" s="1"/>
  <c r="C52" i="18" s="1"/>
  <c r="C54" i="18" s="1"/>
  <c r="C57" i="18" s="1"/>
  <c r="C60" i="18" s="1"/>
  <c r="I52" i="19"/>
  <c r="I54" i="19" s="1"/>
  <c r="I57" i="19" s="1"/>
  <c r="I60" i="19" s="1"/>
  <c r="D52" i="19"/>
  <c r="D54" i="19" s="1"/>
  <c r="D57" i="19" s="1"/>
  <c r="D60" i="19" s="1"/>
  <c r="U49" i="19"/>
  <c r="U52" i="19" s="1"/>
  <c r="U54" i="19" s="1"/>
  <c r="U57" i="19" s="1"/>
  <c r="U60" i="19" s="1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Y49" i="19" s="1"/>
  <c r="Y52" i="19" s="1"/>
  <c r="Y54" i="19" s="1"/>
  <c r="Y57" i="19" s="1"/>
  <c r="Y60" i="19" s="1"/>
  <c r="X33" i="19"/>
  <c r="Z33" i="19" s="1"/>
  <c r="W33" i="19"/>
  <c r="W49" i="19" s="1"/>
  <c r="W52" i="19" s="1"/>
  <c r="W54" i="19" s="1"/>
  <c r="W57" i="19" s="1"/>
  <c r="W60" i="19" s="1"/>
  <c r="V33" i="19"/>
  <c r="U33" i="19"/>
  <c r="T33" i="19"/>
  <c r="T49" i="19" s="1"/>
  <c r="T52" i="19" s="1"/>
  <c r="T54" i="19" s="1"/>
  <c r="T57" i="19" s="1"/>
  <c r="T60" i="19" s="1"/>
  <c r="S33" i="19"/>
  <c r="S49" i="19" s="1"/>
  <c r="S52" i="19" s="1"/>
  <c r="S54" i="19" s="1"/>
  <c r="S57" i="19" s="1"/>
  <c r="S60" i="19" s="1"/>
  <c r="R33" i="19"/>
  <c r="R49" i="19" s="1"/>
  <c r="R52" i="19" s="1"/>
  <c r="R54" i="19" s="1"/>
  <c r="R57" i="19" s="1"/>
  <c r="R60" i="19" s="1"/>
  <c r="Q33" i="19"/>
  <c r="Q49" i="19" s="1"/>
  <c r="Q52" i="19" s="1"/>
  <c r="Q54" i="19" s="1"/>
  <c r="Q57" i="19" s="1"/>
  <c r="Q60" i="19" s="1"/>
  <c r="P33" i="19"/>
  <c r="O33" i="19"/>
  <c r="O49" i="19" s="1"/>
  <c r="O52" i="19" s="1"/>
  <c r="O54" i="19" s="1"/>
  <c r="O57" i="19" s="1"/>
  <c r="O60" i="19" s="1"/>
  <c r="N33" i="19"/>
  <c r="M33" i="19"/>
  <c r="M49" i="19" s="1"/>
  <c r="M52" i="19" s="1"/>
  <c r="M54" i="19" s="1"/>
  <c r="M57" i="19" s="1"/>
  <c r="M60" i="19" s="1"/>
  <c r="L33" i="19"/>
  <c r="L49" i="19" s="1"/>
  <c r="L52" i="19" s="1"/>
  <c r="L54" i="19" s="1"/>
  <c r="L57" i="19" s="1"/>
  <c r="L60" i="19" s="1"/>
  <c r="K33" i="19"/>
  <c r="K49" i="19" s="1"/>
  <c r="K52" i="19" s="1"/>
  <c r="K54" i="19" s="1"/>
  <c r="K57" i="19" s="1"/>
  <c r="K60" i="19" s="1"/>
  <c r="J33" i="19"/>
  <c r="J49" i="19" s="1"/>
  <c r="J52" i="19" s="1"/>
  <c r="J54" i="19" s="1"/>
  <c r="J57" i="19" s="1"/>
  <c r="J60" i="19" s="1"/>
  <c r="I33" i="19"/>
  <c r="I49" i="19" s="1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E33" i="19"/>
  <c r="E49" i="19" s="1"/>
  <c r="E52" i="19" s="1"/>
  <c r="E54" i="19" s="1"/>
  <c r="E57" i="19" s="1"/>
  <c r="E60" i="19" s="1"/>
  <c r="D33" i="19"/>
  <c r="D49" i="19" s="1"/>
  <c r="C33" i="19"/>
  <c r="C49" i="19" s="1"/>
  <c r="C52" i="19" s="1"/>
  <c r="C54" i="19" s="1"/>
  <c r="C57" i="19" s="1"/>
  <c r="C60" i="19" s="1"/>
  <c r="T49" i="20"/>
  <c r="T52" i="20" s="1"/>
  <c r="T54" i="20" s="1"/>
  <c r="T57" i="20" s="1"/>
  <c r="T60" i="20" s="1"/>
  <c r="L49" i="20"/>
  <c r="L52" i="20" s="1"/>
  <c r="L54" i="20" s="1"/>
  <c r="L57" i="20" s="1"/>
  <c r="L60" i="20" s="1"/>
  <c r="D49" i="20"/>
  <c r="D52" i="20" s="1"/>
  <c r="D54" i="20" s="1"/>
  <c r="D57" i="20" s="1"/>
  <c r="D60" i="20" s="1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Y49" i="20" s="1"/>
  <c r="Y52" i="20" s="1"/>
  <c r="Y54" i="20" s="1"/>
  <c r="Y57" i="20" s="1"/>
  <c r="Y60" i="20" s="1"/>
  <c r="X33" i="20"/>
  <c r="W33" i="20"/>
  <c r="W49" i="20" s="1"/>
  <c r="W52" i="20" s="1"/>
  <c r="W54" i="20" s="1"/>
  <c r="W57" i="20" s="1"/>
  <c r="W60" i="20" s="1"/>
  <c r="V33" i="20"/>
  <c r="V49" i="20" s="1"/>
  <c r="V52" i="20" s="1"/>
  <c r="V54" i="20" s="1"/>
  <c r="V57" i="20" s="1"/>
  <c r="V60" i="20" s="1"/>
  <c r="U33" i="20"/>
  <c r="U49" i="20" s="1"/>
  <c r="U52" i="20" s="1"/>
  <c r="U54" i="20" s="1"/>
  <c r="U57" i="20" s="1"/>
  <c r="U60" i="20" s="1"/>
  <c r="T33" i="20"/>
  <c r="S33" i="20"/>
  <c r="R33" i="20"/>
  <c r="R49" i="20" s="1"/>
  <c r="R52" i="20" s="1"/>
  <c r="R54" i="20" s="1"/>
  <c r="R57" i="20" s="1"/>
  <c r="R60" i="20" s="1"/>
  <c r="Q33" i="20"/>
  <c r="Q49" i="20" s="1"/>
  <c r="Q52" i="20" s="1"/>
  <c r="Q54" i="20" s="1"/>
  <c r="Q57" i="20" s="1"/>
  <c r="Q60" i="20" s="1"/>
  <c r="P33" i="20"/>
  <c r="P49" i="20" s="1"/>
  <c r="P52" i="20" s="1"/>
  <c r="P54" i="20" s="1"/>
  <c r="P57" i="20" s="1"/>
  <c r="P60" i="20" s="1"/>
  <c r="O33" i="20"/>
  <c r="N33" i="20"/>
  <c r="N49" i="20" s="1"/>
  <c r="N52" i="20" s="1"/>
  <c r="N54" i="20" s="1"/>
  <c r="N57" i="20" s="1"/>
  <c r="N60" i="20" s="1"/>
  <c r="M33" i="20"/>
  <c r="M49" i="20" s="1"/>
  <c r="M52" i="20" s="1"/>
  <c r="M54" i="20" s="1"/>
  <c r="M57" i="20" s="1"/>
  <c r="M60" i="20" s="1"/>
  <c r="L33" i="20"/>
  <c r="K33" i="20"/>
  <c r="K49" i="20" s="1"/>
  <c r="K52" i="20" s="1"/>
  <c r="K54" i="20" s="1"/>
  <c r="K57" i="20" s="1"/>
  <c r="K60" i="20" s="1"/>
  <c r="J33" i="20"/>
  <c r="J49" i="20" s="1"/>
  <c r="J52" i="20" s="1"/>
  <c r="J54" i="20" s="1"/>
  <c r="J57" i="20" s="1"/>
  <c r="J60" i="20" s="1"/>
  <c r="I33" i="20"/>
  <c r="I49" i="20" s="1"/>
  <c r="I52" i="20" s="1"/>
  <c r="I54" i="20" s="1"/>
  <c r="I57" i="20" s="1"/>
  <c r="I60" i="20" s="1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F49" i="20" s="1"/>
  <c r="F52" i="20" s="1"/>
  <c r="F54" i="20" s="1"/>
  <c r="F57" i="20" s="1"/>
  <c r="F60" i="20" s="1"/>
  <c r="E33" i="20"/>
  <c r="D33" i="20"/>
  <c r="C33" i="20"/>
  <c r="C49" i="20" s="1"/>
  <c r="C52" i="20" s="1"/>
  <c r="C54" i="20" s="1"/>
  <c r="C57" i="20" s="1"/>
  <c r="C60" i="20" s="1"/>
  <c r="I54" i="1"/>
  <c r="I57" i="1" s="1"/>
  <c r="I60" i="1" s="1"/>
  <c r="J52" i="1"/>
  <c r="J54" i="1" s="1"/>
  <c r="J57" i="1" s="1"/>
  <c r="J60" i="1" s="1"/>
  <c r="AA49" i="1"/>
  <c r="AA52" i="1" s="1"/>
  <c r="AA54" i="1" s="1"/>
  <c r="AA57" i="1" s="1"/>
  <c r="AA60" i="1" s="1"/>
  <c r="C49" i="1"/>
  <c r="C52" i="1" s="1"/>
  <c r="C54" i="1" s="1"/>
  <c r="C57" i="1" s="1"/>
  <c r="C60" i="1" s="1"/>
  <c r="AA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Y33" i="1"/>
  <c r="Y49" i="1" s="1"/>
  <c r="Y52" i="1" s="1"/>
  <c r="Y54" i="1" s="1"/>
  <c r="Y57" i="1" s="1"/>
  <c r="Y60" i="1" s="1"/>
  <c r="X33" i="1"/>
  <c r="X49" i="1" s="1"/>
  <c r="W33" i="1"/>
  <c r="W49" i="1" s="1"/>
  <c r="W52" i="1" s="1"/>
  <c r="W54" i="1" s="1"/>
  <c r="W57" i="1" s="1"/>
  <c r="W60" i="1" s="1"/>
  <c r="V33" i="1"/>
  <c r="V49" i="1" s="1"/>
  <c r="V52" i="1" s="1"/>
  <c r="V54" i="1" s="1"/>
  <c r="V57" i="1" s="1"/>
  <c r="V60" i="1" s="1"/>
  <c r="U33" i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P49" i="1" s="1"/>
  <c r="P52" i="1" s="1"/>
  <c r="P54" i="1" s="1"/>
  <c r="P57" i="1" s="1"/>
  <c r="P60" i="1" s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J49" i="1" s="1"/>
  <c r="I33" i="1"/>
  <c r="I49" i="1" s="1"/>
  <c r="I52" i="1" s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C33" i="1"/>
  <c r="Z52" i="9" l="1"/>
  <c r="Y54" i="9"/>
  <c r="Y57" i="9" s="1"/>
  <c r="Y60" i="9" s="1"/>
  <c r="F49" i="17"/>
  <c r="F52" i="17" s="1"/>
  <c r="F54" i="17" s="1"/>
  <c r="F57" i="17" s="1"/>
  <c r="F60" i="17" s="1"/>
  <c r="H49" i="6"/>
  <c r="H52" i="6" s="1"/>
  <c r="H54" i="6" s="1"/>
  <c r="H57" i="6" s="1"/>
  <c r="H60" i="6" s="1"/>
  <c r="P49" i="6"/>
  <c r="P52" i="6" s="1"/>
  <c r="P54" i="6" s="1"/>
  <c r="P57" i="6" s="1"/>
  <c r="P60" i="6" s="1"/>
  <c r="U49" i="1"/>
  <c r="U52" i="1" s="1"/>
  <c r="U54" i="1" s="1"/>
  <c r="U57" i="1" s="1"/>
  <c r="U60" i="1" s="1"/>
  <c r="S49" i="20"/>
  <c r="S52" i="20" s="1"/>
  <c r="S54" i="20" s="1"/>
  <c r="S57" i="20" s="1"/>
  <c r="S60" i="20" s="1"/>
  <c r="F49" i="19"/>
  <c r="F52" i="19" s="1"/>
  <c r="F54" i="19" s="1"/>
  <c r="F57" i="19" s="1"/>
  <c r="F60" i="19" s="1"/>
  <c r="N49" i="19"/>
  <c r="N52" i="19" s="1"/>
  <c r="N54" i="19" s="1"/>
  <c r="N57" i="19" s="1"/>
  <c r="N60" i="19" s="1"/>
  <c r="V49" i="19"/>
  <c r="V52" i="19" s="1"/>
  <c r="V54" i="19" s="1"/>
  <c r="V57" i="19" s="1"/>
  <c r="V60" i="19" s="1"/>
  <c r="J49" i="14"/>
  <c r="J52" i="14" s="1"/>
  <c r="J54" i="14" s="1"/>
  <c r="J57" i="14" s="1"/>
  <c r="J60" i="14" s="1"/>
  <c r="R49" i="14"/>
  <c r="R52" i="14" s="1"/>
  <c r="R54" i="14" s="1"/>
  <c r="R57" i="14" s="1"/>
  <c r="R60" i="14" s="1"/>
  <c r="C49" i="12"/>
  <c r="C52" i="12" s="1"/>
  <c r="C54" i="12" s="1"/>
  <c r="C57" i="12" s="1"/>
  <c r="C60" i="12" s="1"/>
  <c r="K49" i="12"/>
  <c r="K52" i="12" s="1"/>
  <c r="K54" i="12" s="1"/>
  <c r="K57" i="12" s="1"/>
  <c r="K60" i="12" s="1"/>
  <c r="C49" i="8"/>
  <c r="C52" i="8" s="1"/>
  <c r="C54" i="8" s="1"/>
  <c r="C57" i="8" s="1"/>
  <c r="C60" i="8" s="1"/>
  <c r="K49" i="8"/>
  <c r="K52" i="8" s="1"/>
  <c r="K54" i="8" s="1"/>
  <c r="K57" i="8" s="1"/>
  <c r="K60" i="8" s="1"/>
  <c r="AA49" i="8"/>
  <c r="AA52" i="8" s="1"/>
  <c r="AA54" i="8" s="1"/>
  <c r="AA57" i="8" s="1"/>
  <c r="AA60" i="8" s="1"/>
  <c r="D49" i="7"/>
  <c r="D52" i="7" s="1"/>
  <c r="D54" i="7" s="1"/>
  <c r="D57" i="7" s="1"/>
  <c r="D60" i="7" s="1"/>
  <c r="L49" i="7"/>
  <c r="L52" i="7" s="1"/>
  <c r="L54" i="7" s="1"/>
  <c r="L57" i="7" s="1"/>
  <c r="L60" i="7" s="1"/>
  <c r="T49" i="7"/>
  <c r="T52" i="7" s="1"/>
  <c r="T54" i="7" s="1"/>
  <c r="T57" i="7" s="1"/>
  <c r="T60" i="7" s="1"/>
  <c r="P49" i="5"/>
  <c r="P52" i="5" s="1"/>
  <c r="P54" i="5" s="1"/>
  <c r="P57" i="5" s="1"/>
  <c r="P60" i="5" s="1"/>
  <c r="D49" i="4"/>
  <c r="D52" i="4" s="1"/>
  <c r="D54" i="4" s="1"/>
  <c r="D57" i="4" s="1"/>
  <c r="D60" i="4" s="1"/>
  <c r="L49" i="4"/>
  <c r="L52" i="4" s="1"/>
  <c r="L54" i="4" s="1"/>
  <c r="L57" i="4" s="1"/>
  <c r="L60" i="4" s="1"/>
  <c r="T49" i="4"/>
  <c r="T52" i="4" s="1"/>
  <c r="T54" i="4" s="1"/>
  <c r="T57" i="4" s="1"/>
  <c r="T60" i="4" s="1"/>
  <c r="E49" i="3"/>
  <c r="E52" i="3" s="1"/>
  <c r="E54" i="3" s="1"/>
  <c r="E57" i="3" s="1"/>
  <c r="E60" i="3" s="1"/>
  <c r="M49" i="3"/>
  <c r="M52" i="3" s="1"/>
  <c r="M54" i="3" s="1"/>
  <c r="M57" i="3" s="1"/>
  <c r="M60" i="3" s="1"/>
  <c r="U49" i="3"/>
  <c r="U52" i="3" s="1"/>
  <c r="U54" i="3" s="1"/>
  <c r="U57" i="3" s="1"/>
  <c r="U60" i="3" s="1"/>
  <c r="X49" i="6"/>
  <c r="D49" i="1"/>
  <c r="D52" i="1" s="1"/>
  <c r="D54" i="1" s="1"/>
  <c r="D57" i="1" s="1"/>
  <c r="D60" i="1" s="1"/>
  <c r="O49" i="18"/>
  <c r="O52" i="18" s="1"/>
  <c r="O54" i="18" s="1"/>
  <c r="O57" i="18" s="1"/>
  <c r="O60" i="18" s="1"/>
  <c r="W49" i="18"/>
  <c r="W52" i="18" s="1"/>
  <c r="W54" i="18" s="1"/>
  <c r="W57" i="18" s="1"/>
  <c r="W60" i="18" s="1"/>
  <c r="C49" i="16"/>
  <c r="C52" i="16" s="1"/>
  <c r="C54" i="16" s="1"/>
  <c r="C57" i="16" s="1"/>
  <c r="C60" i="16" s="1"/>
  <c r="S49" i="16"/>
  <c r="S52" i="16" s="1"/>
  <c r="S54" i="16" s="1"/>
  <c r="S57" i="16" s="1"/>
  <c r="S60" i="16" s="1"/>
  <c r="H49" i="15"/>
  <c r="H52" i="15" s="1"/>
  <c r="H54" i="15" s="1"/>
  <c r="H57" i="15" s="1"/>
  <c r="H60" i="15" s="1"/>
  <c r="P49" i="15"/>
  <c r="P52" i="15" s="1"/>
  <c r="P54" i="15" s="1"/>
  <c r="P57" i="15" s="1"/>
  <c r="P60" i="15" s="1"/>
  <c r="X49" i="15"/>
  <c r="K49" i="11"/>
  <c r="K52" i="11" s="1"/>
  <c r="K54" i="11" s="1"/>
  <c r="K57" i="11" s="1"/>
  <c r="K60" i="11" s="1"/>
  <c r="S49" i="11"/>
  <c r="S52" i="11" s="1"/>
  <c r="S54" i="11" s="1"/>
  <c r="S57" i="11" s="1"/>
  <c r="S60" i="11" s="1"/>
  <c r="C49" i="9"/>
  <c r="C52" i="9" s="1"/>
  <c r="C54" i="9" s="1"/>
  <c r="C57" i="9" s="1"/>
  <c r="C60" i="9" s="1"/>
  <c r="K49" i="9"/>
  <c r="K52" i="9" s="1"/>
  <c r="K54" i="9" s="1"/>
  <c r="K57" i="9" s="1"/>
  <c r="K60" i="9" s="1"/>
  <c r="F49" i="7"/>
  <c r="F52" i="7" s="1"/>
  <c r="F54" i="7" s="1"/>
  <c r="F57" i="7" s="1"/>
  <c r="F60" i="7" s="1"/>
  <c r="N49" i="7"/>
  <c r="N52" i="7" s="1"/>
  <c r="N54" i="7" s="1"/>
  <c r="N57" i="7" s="1"/>
  <c r="N60" i="7" s="1"/>
  <c r="V49" i="7"/>
  <c r="V52" i="7" s="1"/>
  <c r="V54" i="7" s="1"/>
  <c r="V57" i="7" s="1"/>
  <c r="V60" i="7" s="1"/>
  <c r="Z33" i="6"/>
  <c r="J49" i="5"/>
  <c r="J52" i="5" s="1"/>
  <c r="J54" i="5" s="1"/>
  <c r="J57" i="5" s="1"/>
  <c r="J60" i="5" s="1"/>
  <c r="I49" i="5"/>
  <c r="I52" i="5" s="1"/>
  <c r="I54" i="5" s="1"/>
  <c r="I57" i="5" s="1"/>
  <c r="I60" i="5" s="1"/>
  <c r="Z48" i="5"/>
  <c r="E49" i="20"/>
  <c r="E52" i="20" s="1"/>
  <c r="E54" i="20" s="1"/>
  <c r="E57" i="20" s="1"/>
  <c r="E60" i="20" s="1"/>
  <c r="P49" i="19"/>
  <c r="P52" i="19" s="1"/>
  <c r="P54" i="19" s="1"/>
  <c r="P57" i="19" s="1"/>
  <c r="P60" i="19" s="1"/>
  <c r="N49" i="17"/>
  <c r="N52" i="17" s="1"/>
  <c r="N54" i="17" s="1"/>
  <c r="N57" i="17" s="1"/>
  <c r="N60" i="17" s="1"/>
  <c r="D49" i="12"/>
  <c r="D52" i="12" s="1"/>
  <c r="D54" i="12" s="1"/>
  <c r="D57" i="12" s="1"/>
  <c r="D60" i="12" s="1"/>
  <c r="M49" i="1"/>
  <c r="M52" i="1" s="1"/>
  <c r="M54" i="1" s="1"/>
  <c r="M57" i="1" s="1"/>
  <c r="M60" i="1" s="1"/>
  <c r="P49" i="18"/>
  <c r="P52" i="18" s="1"/>
  <c r="P54" i="18" s="1"/>
  <c r="P57" i="18" s="1"/>
  <c r="P60" i="18" s="1"/>
  <c r="Z33" i="15"/>
  <c r="E49" i="13"/>
  <c r="E52" i="13" s="1"/>
  <c r="E54" i="13" s="1"/>
  <c r="E57" i="13" s="1"/>
  <c r="E60" i="13" s="1"/>
  <c r="M49" i="13"/>
  <c r="M52" i="13" s="1"/>
  <c r="M54" i="13" s="1"/>
  <c r="M57" i="13" s="1"/>
  <c r="M60" i="13" s="1"/>
  <c r="U49" i="13"/>
  <c r="U52" i="13" s="1"/>
  <c r="U54" i="13" s="1"/>
  <c r="U57" i="13" s="1"/>
  <c r="U60" i="13" s="1"/>
  <c r="D49" i="11"/>
  <c r="D52" i="11" s="1"/>
  <c r="D54" i="11" s="1"/>
  <c r="D57" i="11" s="1"/>
  <c r="D60" i="11" s="1"/>
  <c r="L49" i="11"/>
  <c r="L52" i="11" s="1"/>
  <c r="L54" i="11" s="1"/>
  <c r="L57" i="11" s="1"/>
  <c r="L60" i="11" s="1"/>
  <c r="J49" i="10"/>
  <c r="J52" i="10" s="1"/>
  <c r="J54" i="10" s="1"/>
  <c r="J57" i="10" s="1"/>
  <c r="J60" i="10" s="1"/>
  <c r="R49" i="10"/>
  <c r="R52" i="10" s="1"/>
  <c r="R54" i="10" s="1"/>
  <c r="R57" i="10" s="1"/>
  <c r="R60" i="10" s="1"/>
  <c r="G49" i="4"/>
  <c r="G52" i="4" s="1"/>
  <c r="G54" i="4" s="1"/>
  <c r="G57" i="4" s="1"/>
  <c r="G60" i="4" s="1"/>
  <c r="W49" i="4"/>
  <c r="W52" i="4" s="1"/>
  <c r="W54" i="4" s="1"/>
  <c r="W57" i="4" s="1"/>
  <c r="W60" i="4" s="1"/>
  <c r="O49" i="20"/>
  <c r="O52" i="20" s="1"/>
  <c r="O54" i="20" s="1"/>
  <c r="O57" i="20" s="1"/>
  <c r="O60" i="20" s="1"/>
  <c r="F49" i="16"/>
  <c r="F52" i="16" s="1"/>
  <c r="F54" i="16" s="1"/>
  <c r="F57" i="16" s="1"/>
  <c r="F60" i="16" s="1"/>
  <c r="N49" i="16"/>
  <c r="N52" i="16" s="1"/>
  <c r="N54" i="16" s="1"/>
  <c r="N57" i="16" s="1"/>
  <c r="N60" i="16" s="1"/>
  <c r="V49" i="16"/>
  <c r="V52" i="16" s="1"/>
  <c r="V54" i="16" s="1"/>
  <c r="V57" i="16" s="1"/>
  <c r="V60" i="16" s="1"/>
  <c r="AA49" i="15"/>
  <c r="AA52" i="15" s="1"/>
  <c r="AA54" i="15" s="1"/>
  <c r="AA57" i="15" s="1"/>
  <c r="AA60" i="15" s="1"/>
  <c r="G49" i="14"/>
  <c r="G52" i="14" s="1"/>
  <c r="G54" i="14" s="1"/>
  <c r="G57" i="14" s="1"/>
  <c r="G60" i="14" s="1"/>
  <c r="O49" i="14"/>
  <c r="O52" i="14" s="1"/>
  <c r="O54" i="14" s="1"/>
  <c r="O57" i="14" s="1"/>
  <c r="O60" i="14" s="1"/>
  <c r="W49" i="14"/>
  <c r="W52" i="14" s="1"/>
  <c r="W54" i="14" s="1"/>
  <c r="W57" i="14" s="1"/>
  <c r="W60" i="14" s="1"/>
  <c r="H49" i="12"/>
  <c r="H52" i="12" s="1"/>
  <c r="H54" i="12" s="1"/>
  <c r="H57" i="12" s="1"/>
  <c r="H60" i="12" s="1"/>
  <c r="P49" i="12"/>
  <c r="P52" i="12" s="1"/>
  <c r="P54" i="12" s="1"/>
  <c r="P57" i="12" s="1"/>
  <c r="P60" i="12" s="1"/>
  <c r="F49" i="11"/>
  <c r="F52" i="11" s="1"/>
  <c r="F54" i="11" s="1"/>
  <c r="F57" i="11" s="1"/>
  <c r="F60" i="11" s="1"/>
  <c r="V49" i="11"/>
  <c r="V52" i="11" s="1"/>
  <c r="V54" i="11" s="1"/>
  <c r="V57" i="11" s="1"/>
  <c r="V60" i="11" s="1"/>
  <c r="E49" i="11"/>
  <c r="E52" i="11" s="1"/>
  <c r="E54" i="11" s="1"/>
  <c r="E57" i="11" s="1"/>
  <c r="E60" i="11" s="1"/>
  <c r="L49" i="6"/>
  <c r="L52" i="6" s="1"/>
  <c r="L54" i="6" s="1"/>
  <c r="L57" i="6" s="1"/>
  <c r="L60" i="6" s="1"/>
  <c r="T49" i="6"/>
  <c r="T52" i="6" s="1"/>
  <c r="T54" i="6" s="1"/>
  <c r="T57" i="6" s="1"/>
  <c r="T60" i="6" s="1"/>
  <c r="J49" i="3"/>
  <c r="J52" i="3" s="1"/>
  <c r="J54" i="3" s="1"/>
  <c r="J57" i="3" s="1"/>
  <c r="J60" i="3" s="1"/>
  <c r="R49" i="3"/>
  <c r="R52" i="3" s="1"/>
  <c r="R54" i="3" s="1"/>
  <c r="R57" i="3" s="1"/>
  <c r="R60" i="3" s="1"/>
  <c r="Z33" i="3"/>
  <c r="I49" i="3"/>
  <c r="I52" i="3" s="1"/>
  <c r="I54" i="3" s="1"/>
  <c r="I57" i="3" s="1"/>
  <c r="I60" i="3" s="1"/>
  <c r="Q49" i="3"/>
  <c r="Q52" i="3" s="1"/>
  <c r="Q54" i="3" s="1"/>
  <c r="Q57" i="3" s="1"/>
  <c r="Q60" i="3" s="1"/>
  <c r="Z48" i="1"/>
  <c r="G49" i="16"/>
  <c r="G52" i="16" s="1"/>
  <c r="G54" i="16" s="1"/>
  <c r="G57" i="16" s="1"/>
  <c r="G60" i="16" s="1"/>
  <c r="O49" i="16"/>
  <c r="O52" i="16" s="1"/>
  <c r="O54" i="16" s="1"/>
  <c r="O57" i="16" s="1"/>
  <c r="O60" i="16" s="1"/>
  <c r="W49" i="16"/>
  <c r="W52" i="16" s="1"/>
  <c r="W54" i="16" s="1"/>
  <c r="W57" i="16" s="1"/>
  <c r="W60" i="16" s="1"/>
  <c r="D49" i="15"/>
  <c r="D52" i="15" s="1"/>
  <c r="D54" i="15" s="1"/>
  <c r="D57" i="15" s="1"/>
  <c r="D60" i="15" s="1"/>
  <c r="G49" i="11"/>
  <c r="G52" i="11" s="1"/>
  <c r="G54" i="11" s="1"/>
  <c r="G57" i="11" s="1"/>
  <c r="G60" i="11" s="1"/>
  <c r="O49" i="11"/>
  <c r="O52" i="11" s="1"/>
  <c r="O54" i="11" s="1"/>
  <c r="O57" i="11" s="1"/>
  <c r="O60" i="11" s="1"/>
  <c r="W49" i="11"/>
  <c r="W52" i="11" s="1"/>
  <c r="W54" i="11" s="1"/>
  <c r="W57" i="11" s="1"/>
  <c r="W60" i="11" s="1"/>
  <c r="I49" i="8"/>
  <c r="I52" i="8" s="1"/>
  <c r="I54" i="8" s="1"/>
  <c r="I57" i="8" s="1"/>
  <c r="I60" i="8" s="1"/>
  <c r="R49" i="7"/>
  <c r="R52" i="7" s="1"/>
  <c r="R54" i="7" s="1"/>
  <c r="R57" i="7" s="1"/>
  <c r="R60" i="7" s="1"/>
  <c r="F49" i="5"/>
  <c r="F52" i="5" s="1"/>
  <c r="F54" i="5" s="1"/>
  <c r="F57" i="5" s="1"/>
  <c r="F60" i="5" s="1"/>
  <c r="N49" i="5"/>
  <c r="N52" i="5" s="1"/>
  <c r="N54" i="5" s="1"/>
  <c r="N57" i="5" s="1"/>
  <c r="N60" i="5" s="1"/>
  <c r="V49" i="5"/>
  <c r="V52" i="5" s="1"/>
  <c r="V54" i="5" s="1"/>
  <c r="V57" i="5" s="1"/>
  <c r="V60" i="5" s="1"/>
  <c r="J49" i="4"/>
  <c r="J52" i="4" s="1"/>
  <c r="J54" i="4" s="1"/>
  <c r="J57" i="4" s="1"/>
  <c r="J60" i="4" s="1"/>
  <c r="R49" i="4"/>
  <c r="R52" i="4" s="1"/>
  <c r="R54" i="4" s="1"/>
  <c r="R57" i="4" s="1"/>
  <c r="R60" i="4" s="1"/>
  <c r="C49" i="3"/>
  <c r="C52" i="3" s="1"/>
  <c r="C54" i="3" s="1"/>
  <c r="C57" i="3" s="1"/>
  <c r="C60" i="3" s="1"/>
  <c r="K49" i="3"/>
  <c r="K52" i="3" s="1"/>
  <c r="K54" i="3" s="1"/>
  <c r="K57" i="3" s="1"/>
  <c r="K60" i="3" s="1"/>
  <c r="S49" i="3"/>
  <c r="S52" i="3" s="1"/>
  <c r="S54" i="3" s="1"/>
  <c r="S57" i="3" s="1"/>
  <c r="S60" i="3" s="1"/>
  <c r="AA49" i="12"/>
  <c r="AA52" i="12" s="1"/>
  <c r="AA54" i="12" s="1"/>
  <c r="AA57" i="12" s="1"/>
  <c r="AA60" i="12" s="1"/>
  <c r="C49" i="4"/>
  <c r="C52" i="4" s="1"/>
  <c r="C54" i="4" s="1"/>
  <c r="C57" i="4" s="1"/>
  <c r="C60" i="4" s="1"/>
  <c r="K49" i="4"/>
  <c r="K52" i="4" s="1"/>
  <c r="K54" i="4" s="1"/>
  <c r="K57" i="4" s="1"/>
  <c r="K60" i="4" s="1"/>
  <c r="J49" i="2"/>
  <c r="J52" i="2" s="1"/>
  <c r="J54" i="2" s="1"/>
  <c r="J57" i="2" s="1"/>
  <c r="J60" i="2" s="1"/>
  <c r="R49" i="2"/>
  <c r="R52" i="2" s="1"/>
  <c r="R54" i="2" s="1"/>
  <c r="R57" i="2" s="1"/>
  <c r="R60" i="2" s="1"/>
  <c r="Y54" i="15"/>
  <c r="Y57" i="15" s="1"/>
  <c r="Y60" i="15" s="1"/>
  <c r="Z49" i="18"/>
  <c r="X52" i="18"/>
  <c r="Z49" i="1"/>
  <c r="X52" i="1"/>
  <c r="X52" i="14"/>
  <c r="X52" i="16"/>
  <c r="X49" i="13"/>
  <c r="Z33" i="13"/>
  <c r="X49" i="17"/>
  <c r="Y49" i="16"/>
  <c r="Y52" i="16" s="1"/>
  <c r="Y54" i="16" s="1"/>
  <c r="Y57" i="16" s="1"/>
  <c r="Y60" i="16" s="1"/>
  <c r="X54" i="2"/>
  <c r="X49" i="19"/>
  <c r="Z33" i="18"/>
  <c r="Z33" i="17"/>
  <c r="Z33" i="1"/>
  <c r="C49" i="17"/>
  <c r="C52" i="17" s="1"/>
  <c r="C54" i="17" s="1"/>
  <c r="C57" i="17" s="1"/>
  <c r="C60" i="17" s="1"/>
  <c r="K49" i="17"/>
  <c r="K52" i="17" s="1"/>
  <c r="K54" i="17" s="1"/>
  <c r="K57" i="17" s="1"/>
  <c r="K60" i="17" s="1"/>
  <c r="S49" i="17"/>
  <c r="S52" i="17" s="1"/>
  <c r="S54" i="17" s="1"/>
  <c r="S57" i="17" s="1"/>
  <c r="S60" i="17" s="1"/>
  <c r="AA49" i="17"/>
  <c r="AA52" i="17" s="1"/>
  <c r="AA54" i="17" s="1"/>
  <c r="AA57" i="17" s="1"/>
  <c r="AA60" i="17" s="1"/>
  <c r="D49" i="16"/>
  <c r="D52" i="16" s="1"/>
  <c r="D54" i="16" s="1"/>
  <c r="D57" i="16" s="1"/>
  <c r="D60" i="16" s="1"/>
  <c r="L49" i="16"/>
  <c r="L52" i="16" s="1"/>
  <c r="L54" i="16" s="1"/>
  <c r="L57" i="16" s="1"/>
  <c r="L60" i="16" s="1"/>
  <c r="T49" i="16"/>
  <c r="T52" i="16" s="1"/>
  <c r="T54" i="16" s="1"/>
  <c r="T57" i="16" s="1"/>
  <c r="T60" i="16" s="1"/>
  <c r="Z48" i="12"/>
  <c r="X49" i="12"/>
  <c r="Z52" i="11"/>
  <c r="X54" i="11"/>
  <c r="Z33" i="12"/>
  <c r="Y49" i="12"/>
  <c r="Y52" i="12" s="1"/>
  <c r="Y54" i="12" s="1"/>
  <c r="Y57" i="12" s="1"/>
  <c r="Y60" i="12" s="1"/>
  <c r="Z48" i="11"/>
  <c r="Y49" i="11"/>
  <c r="Y52" i="11" s="1"/>
  <c r="Y54" i="11" s="1"/>
  <c r="Y57" i="11" s="1"/>
  <c r="Y60" i="11" s="1"/>
  <c r="X60" i="9"/>
  <c r="E49" i="17"/>
  <c r="E52" i="17" s="1"/>
  <c r="E54" i="17" s="1"/>
  <c r="E57" i="17" s="1"/>
  <c r="E60" i="17" s="1"/>
  <c r="M49" i="17"/>
  <c r="M52" i="17" s="1"/>
  <c r="M54" i="17" s="1"/>
  <c r="M57" i="17" s="1"/>
  <c r="M60" i="17" s="1"/>
  <c r="U49" i="17"/>
  <c r="U52" i="17" s="1"/>
  <c r="U54" i="17" s="1"/>
  <c r="U57" i="17" s="1"/>
  <c r="U60" i="17" s="1"/>
  <c r="X49" i="20"/>
  <c r="Z33" i="20"/>
  <c r="I49" i="15"/>
  <c r="I52" i="15" s="1"/>
  <c r="I54" i="15" s="1"/>
  <c r="I57" i="15" s="1"/>
  <c r="I60" i="15" s="1"/>
  <c r="AA49" i="10"/>
  <c r="AA52" i="10" s="1"/>
  <c r="AA54" i="10" s="1"/>
  <c r="AA57" i="10" s="1"/>
  <c r="AA60" i="10" s="1"/>
  <c r="I49" i="14"/>
  <c r="I52" i="14" s="1"/>
  <c r="I54" i="14" s="1"/>
  <c r="I57" i="14" s="1"/>
  <c r="I60" i="14" s="1"/>
  <c r="Q49" i="14"/>
  <c r="Q52" i="14" s="1"/>
  <c r="Q54" i="14" s="1"/>
  <c r="Q57" i="14" s="1"/>
  <c r="Q60" i="14" s="1"/>
  <c r="Y49" i="14"/>
  <c r="Y52" i="14" s="1"/>
  <c r="Y54" i="14" s="1"/>
  <c r="Y57" i="14" s="1"/>
  <c r="Y60" i="14" s="1"/>
  <c r="Z48" i="14"/>
  <c r="Y49" i="3"/>
  <c r="Y52" i="3" s="1"/>
  <c r="Y54" i="3" s="1"/>
  <c r="Y57" i="3" s="1"/>
  <c r="Y60" i="3" s="1"/>
  <c r="Z48" i="3"/>
  <c r="X54" i="3"/>
  <c r="Z49" i="2"/>
  <c r="Y52" i="2"/>
  <c r="Y54" i="2" s="1"/>
  <c r="Y57" i="2" s="1"/>
  <c r="Y60" i="2" s="1"/>
  <c r="Z49" i="11"/>
  <c r="F49" i="15"/>
  <c r="F52" i="15" s="1"/>
  <c r="F54" i="15" s="1"/>
  <c r="F57" i="15" s="1"/>
  <c r="F60" i="15" s="1"/>
  <c r="N49" i="15"/>
  <c r="N52" i="15" s="1"/>
  <c r="N54" i="15" s="1"/>
  <c r="N57" i="15" s="1"/>
  <c r="N60" i="15" s="1"/>
  <c r="V49" i="15"/>
  <c r="V52" i="15" s="1"/>
  <c r="V54" i="15" s="1"/>
  <c r="V57" i="15" s="1"/>
  <c r="V60" i="15" s="1"/>
  <c r="Z54" i="9"/>
  <c r="X57" i="7"/>
  <c r="X52" i="6"/>
  <c r="X52" i="4"/>
  <c r="Z49" i="9"/>
  <c r="Y49" i="7"/>
  <c r="Z48" i="7"/>
  <c r="X49" i="10"/>
  <c r="Z33" i="10"/>
  <c r="X57" i="5"/>
  <c r="Z49" i="3"/>
  <c r="C49" i="7"/>
  <c r="C52" i="7" s="1"/>
  <c r="C54" i="7" s="1"/>
  <c r="C57" i="7" s="1"/>
  <c r="C60" i="7" s="1"/>
  <c r="K49" i="7"/>
  <c r="K52" i="7" s="1"/>
  <c r="K54" i="7" s="1"/>
  <c r="K57" i="7" s="1"/>
  <c r="K60" i="7" s="1"/>
  <c r="S49" i="7"/>
  <c r="S52" i="7" s="1"/>
  <c r="S54" i="7" s="1"/>
  <c r="S57" i="7" s="1"/>
  <c r="S60" i="7" s="1"/>
  <c r="AA49" i="7"/>
  <c r="AA52" i="7" s="1"/>
  <c r="AA54" i="7" s="1"/>
  <c r="AA57" i="7" s="1"/>
  <c r="AA60" i="7" s="1"/>
  <c r="Y49" i="6"/>
  <c r="Y52" i="6" s="1"/>
  <c r="Y54" i="6" s="1"/>
  <c r="Y57" i="6" s="1"/>
  <c r="Y60" i="6" s="1"/>
  <c r="J49" i="8"/>
  <c r="J52" i="8" s="1"/>
  <c r="J54" i="8" s="1"/>
  <c r="J57" i="8" s="1"/>
  <c r="J60" i="8" s="1"/>
  <c r="R49" i="8"/>
  <c r="R52" i="8" s="1"/>
  <c r="R54" i="8" s="1"/>
  <c r="R57" i="8" s="1"/>
  <c r="R60" i="8" s="1"/>
  <c r="Z49" i="8"/>
  <c r="X52" i="8"/>
  <c r="C49" i="2"/>
  <c r="C52" i="2" s="1"/>
  <c r="C54" i="2" s="1"/>
  <c r="C57" i="2" s="1"/>
  <c r="C60" i="2" s="1"/>
  <c r="K49" i="2"/>
  <c r="K52" i="2" s="1"/>
  <c r="K54" i="2" s="1"/>
  <c r="K57" i="2" s="1"/>
  <c r="K60" i="2" s="1"/>
  <c r="S49" i="2"/>
  <c r="S52" i="2" s="1"/>
  <c r="S54" i="2" s="1"/>
  <c r="S57" i="2" s="1"/>
  <c r="S60" i="2" s="1"/>
  <c r="AA49" i="2"/>
  <c r="AA52" i="2" s="1"/>
  <c r="AA54" i="2" s="1"/>
  <c r="AA57" i="2" s="1"/>
  <c r="AA60" i="2" s="1"/>
  <c r="Z48" i="2"/>
  <c r="Z33" i="9"/>
  <c r="E49" i="8"/>
  <c r="E52" i="8" s="1"/>
  <c r="E54" i="8" s="1"/>
  <c r="E57" i="8" s="1"/>
  <c r="E60" i="8" s="1"/>
  <c r="M49" i="8"/>
  <c r="M52" i="8" s="1"/>
  <c r="M54" i="8" s="1"/>
  <c r="M57" i="8" s="1"/>
  <c r="M60" i="8" s="1"/>
  <c r="U49" i="8"/>
  <c r="U52" i="8" s="1"/>
  <c r="U54" i="8" s="1"/>
  <c r="U57" i="8" s="1"/>
  <c r="U60" i="8" s="1"/>
  <c r="J49" i="6"/>
  <c r="J52" i="6" s="1"/>
  <c r="J54" i="6" s="1"/>
  <c r="J57" i="6" s="1"/>
  <c r="J60" i="6" s="1"/>
  <c r="R49" i="6"/>
  <c r="R52" i="6" s="1"/>
  <c r="R54" i="6" s="1"/>
  <c r="R57" i="6" s="1"/>
  <c r="R60" i="6" s="1"/>
  <c r="Y49" i="5"/>
  <c r="F49" i="2"/>
  <c r="F52" i="2" s="1"/>
  <c r="F54" i="2" s="1"/>
  <c r="F57" i="2" s="1"/>
  <c r="F60" i="2" s="1"/>
  <c r="N49" i="2"/>
  <c r="N52" i="2" s="1"/>
  <c r="N54" i="2" s="1"/>
  <c r="N57" i="2" s="1"/>
  <c r="N60" i="2" s="1"/>
  <c r="V49" i="2"/>
  <c r="V52" i="2" s="1"/>
  <c r="V54" i="2" s="1"/>
  <c r="V57" i="2" s="1"/>
  <c r="V60" i="2" s="1"/>
  <c r="I49" i="4"/>
  <c r="I52" i="4" s="1"/>
  <c r="I54" i="4" s="1"/>
  <c r="I57" i="4" s="1"/>
  <c r="I60" i="4" s="1"/>
  <c r="Q49" i="4"/>
  <c r="Q52" i="4" s="1"/>
  <c r="Q54" i="4" s="1"/>
  <c r="Q57" i="4" s="1"/>
  <c r="Q60" i="4" s="1"/>
  <c r="Y49" i="4"/>
  <c r="Y52" i="4" s="1"/>
  <c r="Y54" i="4" s="1"/>
  <c r="Y57" i="4" s="1"/>
  <c r="Y60" i="4" s="1"/>
  <c r="Z48" i="4"/>
  <c r="Z60" i="9" l="1"/>
  <c r="Z57" i="9"/>
  <c r="X52" i="15"/>
  <c r="Z49" i="15"/>
  <c r="Y52" i="5"/>
  <c r="Z49" i="5"/>
  <c r="X54" i="6"/>
  <c r="Z52" i="6"/>
  <c r="Z54" i="11"/>
  <c r="X57" i="11"/>
  <c r="Z49" i="6"/>
  <c r="X60" i="7"/>
  <c r="X52" i="12"/>
  <c r="Z49" i="12"/>
  <c r="X52" i="17"/>
  <c r="Z49" i="17"/>
  <c r="X54" i="1"/>
  <c r="Z52" i="1"/>
  <c r="X57" i="3"/>
  <c r="Z54" i="3"/>
  <c r="Z52" i="8"/>
  <c r="X54" i="8"/>
  <c r="Y52" i="7"/>
  <c r="Z49" i="7"/>
  <c r="Z52" i="3"/>
  <c r="Z49" i="13"/>
  <c r="X52" i="13"/>
  <c r="X54" i="18"/>
  <c r="Z52" i="18"/>
  <c r="Z52" i="2"/>
  <c r="Z49" i="10"/>
  <c r="X52" i="10"/>
  <c r="X54" i="16"/>
  <c r="Z52" i="16"/>
  <c r="X54" i="4"/>
  <c r="Z52" i="4"/>
  <c r="Z49" i="20"/>
  <c r="X52" i="20"/>
  <c r="X52" i="19"/>
  <c r="Z49" i="19"/>
  <c r="X54" i="14"/>
  <c r="Z52" i="14"/>
  <c r="X60" i="5"/>
  <c r="Z49" i="4"/>
  <c r="Z54" i="2"/>
  <c r="X57" i="2"/>
  <c r="Z49" i="14"/>
  <c r="Z49" i="16"/>
  <c r="X54" i="15" l="1"/>
  <c r="Z52" i="15"/>
  <c r="X57" i="14"/>
  <c r="Z54" i="14"/>
  <c r="Z54" i="16"/>
  <c r="X57" i="16"/>
  <c r="X57" i="1"/>
  <c r="Z54" i="1"/>
  <c r="X54" i="10"/>
  <c r="Z52" i="10"/>
  <c r="X60" i="2"/>
  <c r="Z60" i="2" s="1"/>
  <c r="Z57" i="2"/>
  <c r="Z52" i="19"/>
  <c r="X54" i="19"/>
  <c r="Y54" i="7"/>
  <c r="Z52" i="7"/>
  <c r="Z52" i="17"/>
  <c r="X54" i="17"/>
  <c r="X60" i="11"/>
  <c r="Z60" i="11" s="1"/>
  <c r="Z57" i="11"/>
  <c r="Z52" i="20"/>
  <c r="X54" i="20"/>
  <c r="X57" i="8"/>
  <c r="Z54" i="8"/>
  <c r="X54" i="12"/>
  <c r="Z52" i="12"/>
  <c r="Z54" i="18"/>
  <c r="X57" i="18"/>
  <c r="Z54" i="6"/>
  <c r="X57" i="6"/>
  <c r="Z54" i="4"/>
  <c r="X57" i="4"/>
  <c r="Z52" i="13"/>
  <c r="X54" i="13"/>
  <c r="Z57" i="3"/>
  <c r="X60" i="3"/>
  <c r="Z60" i="3" s="1"/>
  <c r="Y54" i="5"/>
  <c r="Z52" i="5"/>
  <c r="X57" i="15" l="1"/>
  <c r="Z54" i="15"/>
  <c r="X57" i="17"/>
  <c r="Z54" i="17"/>
  <c r="X57" i="12"/>
  <c r="Z54" i="12"/>
  <c r="Z54" i="10"/>
  <c r="X57" i="10"/>
  <c r="Y57" i="5"/>
  <c r="Z54" i="5"/>
  <c r="Z57" i="8"/>
  <c r="X60" i="8"/>
  <c r="Z60" i="8" s="1"/>
  <c r="Y57" i="7"/>
  <c r="Z54" i="7"/>
  <c r="X60" i="1"/>
  <c r="Z60" i="1" s="1"/>
  <c r="Z57" i="1"/>
  <c r="X60" i="6"/>
  <c r="Z60" i="6" s="1"/>
  <c r="Z57" i="6"/>
  <c r="X57" i="20"/>
  <c r="Z54" i="20"/>
  <c r="Z54" i="19"/>
  <c r="X57" i="19"/>
  <c r="Z57" i="16"/>
  <c r="X60" i="16"/>
  <c r="Z60" i="16" s="1"/>
  <c r="Z57" i="4"/>
  <c r="X60" i="4"/>
  <c r="Z60" i="4" s="1"/>
  <c r="Z57" i="18"/>
  <c r="X60" i="18"/>
  <c r="Z60" i="18" s="1"/>
  <c r="X57" i="13"/>
  <c r="Z54" i="13"/>
  <c r="X60" i="14"/>
  <c r="Z60" i="14" s="1"/>
  <c r="Z57" i="14"/>
  <c r="Z57" i="15" l="1"/>
  <c r="X60" i="15"/>
  <c r="Z60" i="15" s="1"/>
  <c r="Y60" i="5"/>
  <c r="Z60" i="5" s="1"/>
  <c r="Z57" i="5"/>
  <c r="Z57" i="10"/>
  <c r="X60" i="10"/>
  <c r="Z60" i="10" s="1"/>
  <c r="X60" i="19"/>
  <c r="Z60" i="19" s="1"/>
  <c r="Z57" i="19"/>
  <c r="Z57" i="13"/>
  <c r="X60" i="13"/>
  <c r="Z60" i="13" s="1"/>
  <c r="Y60" i="7"/>
  <c r="Z60" i="7" s="1"/>
  <c r="Z57" i="7"/>
  <c r="Z57" i="12"/>
  <c r="X60" i="12"/>
  <c r="Z60" i="12" s="1"/>
  <c r="X60" i="20"/>
  <c r="Z60" i="20" s="1"/>
  <c r="Z57" i="20"/>
  <c r="Z57" i="17"/>
  <c r="X60" i="17"/>
  <c r="Z60" i="17" s="1"/>
</calcChain>
</file>

<file path=xl/sharedStrings.xml><?xml version="1.0" encoding="utf-8"?>
<sst xmlns="http://schemas.openxmlformats.org/spreadsheetml/2006/main" count="2940" uniqueCount="106">
  <si>
    <t>Free State: Matjhabeng (FS184) - Table C4 Quarterly Budgeted Financial Performance ( Waste water management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</si>
  <si>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</si>
  <si>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</si>
  <si>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</si>
  <si>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</si>
  <si>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</si>
  <si>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</si>
  <si>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</si>
  <si>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</si>
  <si>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</si>
  <si>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</si>
  <si>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</si>
  <si>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</si>
  <si>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</si>
  <si>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</si>
  <si>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</si>
  <si>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</si>
  <si>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</si>
  <si>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</si>
  <si>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</si>
  <si>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</si>
  <si>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</si>
  <si>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</si>
  <si>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</si>
  <si>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</si>
  <si>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</si>
  <si>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</si>
  <si>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</si>
  <si>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</si>
  <si>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</si>
  <si>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</si>
  <si>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</si>
  <si>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</si>
  <si>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</si>
  <si>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</si>
  <si>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</si>
  <si>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</si>
  <si>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</si>
  <si>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</si>
  <si>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</si>
  <si>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</si>
  <si>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</si>
  <si>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</si>
  <si>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</si>
  <si>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</si>
  <si>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</si>
  <si>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</si>
  <si>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</si>
  <si>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</si>
  <si>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</si>
  <si>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</si>
  <si>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</si>
  <si>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</si>
  <si>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</si>
  <si>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</si>
  <si>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</si>
  <si>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</si>
  <si>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</si>
  <si>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</si>
  <si>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</si>
  <si>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</si>
  <si>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</si>
  <si>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</si>
  <si>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</si>
  <si>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</si>
  <si>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</si>
  <si>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</si>
  <si>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</si>
  <si>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</si>
  <si>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</si>
  <si>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</si>
  <si>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</si>
  <si>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</si>
  <si>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</si>
  <si>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</si>
  <si>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</si>
  <si>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</si>
  <si>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</si>
  <si>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</si>
  <si>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</si>
  <si>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</si>
  <si>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</si>
  <si>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</si>
  <si>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</si>
  <si>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</si>
  <si>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</si>
  <si>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Emfuleni (GT421) - Table C4 Quarterly Budgeted Financial Performance ( Waste water management                             ) for 4th Quarter ended 30 June 2025 (Figures Finalised as at 2025/08/08)</t>
  </si>
  <si>
    <t>Gauteng: Mogale City (GT481) - Table C4 Quarterly Budgeted Financial Performance ( Waste water management                             ) for 4th Quarter ended 30 June 2025 (Figures Finalised as at 2025/08/08)</t>
  </si>
  <si>
    <t>Kwazulu-Natal: Msunduzi (KZN225) - Table C4 Quarterly Budgeted Financial Performance ( Waste water management                             ) for 4th Quarter ended 30 June 2025 (Figures Finalised as at 2025/08/08)</t>
  </si>
  <si>
    <t>Kwazulu-Natal: Newcastle (KZN252) - Table C4 Quarterly Budgeted Financial Performance ( Waste water management                             ) for 4th Quarter ended 30 June 2025 (Figures Finalised as at 2025/08/08)</t>
  </si>
  <si>
    <t>Kwazulu-Natal: uMhlathuze (KZN282) - Table C4 Quarterly Budgeted Financial Performance ( Waste water management                             ) for 4th Quarter ended 30 June 2025 (Figures Finalised as at 2025/08/08)</t>
  </si>
  <si>
    <t>Limpopo: Polokwane (LIM354) - Table C4 Quarterly Budgeted Financial Performance ( Waste water management                             ) for 4th Quarter ended 30 June 2025 (Figures Finalised as at 2025/08/08)</t>
  </si>
  <si>
    <t>Mpumalanga: Govan Mbeki (MP307) - Table C4 Quarterly Budgeted Financial Performance ( Waste water management                             ) for 4th Quarter ended 30 June 2025 (Figures Finalised as at 2025/08/08)</t>
  </si>
  <si>
    <t>Mpumalanga: Emalahleni (MP) (MP312) - Table C4 Quarterly Budgeted Financial Performance ( Waste water management                             ) for 4th Quarter ended 30 June 2025 (Figures Finalised as at 2025/08/08)</t>
  </si>
  <si>
    <t>Mpumalanga: Steve Tshwete (MP313) - Table C4 Quarterly Budgeted Financial Performance ( Waste water management                             ) for 4th Quarter ended 30 June 2025 (Figures Finalised as at 2025/08/08)</t>
  </si>
  <si>
    <t>Mpumalanga: City of Mbombela (MP326) - Table C4 Quarterly Budgeted Financial Performance ( Waste water management                             ) for 4th Quarter ended 30 June 2025 (Figures Finalised as at 2025/08/08)</t>
  </si>
  <si>
    <t>Northern Cape: Sol Plaatje (NC091) - Table C4 Quarterly Budgeted Financial Performance ( Waste water management                             ) for 4th Quarter ended 30 June 2025 (Figures Finalised as at 2025/08/08)</t>
  </si>
  <si>
    <t>North West: Madibeng (NW372) - Table C4 Quarterly Budgeted Financial Performance ( Waste water management                             ) for 4th Quarter ended 30 June 2025 (Figures Finalised as at 2025/08/08)</t>
  </si>
  <si>
    <t>North West: Rustenburg (NW373) - Table C4 Quarterly Budgeted Financial Performance ( Waste water management                             ) for 4th Quarter ended 30 June 2025 (Figures Finalised as at 2025/08/08)</t>
  </si>
  <si>
    <t>North West: City of Matlosana (NW403) - Table C4 Quarterly Budgeted Financial Performance ( Waste water management                             ) for 4th Quarter ended 30 June 2025 (Figures Finalised as at 2025/08/08)</t>
  </si>
  <si>
    <t>North West: J B Marks (NW405) - Table C4 Quarterly Budgeted Financial Performance ( Waste water management                             ) for 4th Quarter ended 30 June 2025 (Figures Finalised as at 2025/08/08)</t>
  </si>
  <si>
    <t>Western Cape: Drakenstein (WC023) - Table C4 Quarterly Budgeted Financial Performance ( Waste water management                             ) for 4th Quarter ended 30 June 2025 (Figures Finalised as at 2025/08/08)</t>
  </si>
  <si>
    <t>Western Cape: Stellenbosch (WC024) - Table C4 Quarterly Budgeted Financial Performance ( Waste water management                             ) for 4th Quarter ended 30 June 2025 (Figures Finalised as at 2025/08/08)</t>
  </si>
  <si>
    <t>Western Cape: George (WC044) - Table C4 Quarterly Budgeted Financial Performance ( Waste water management                             ) for 4th Quarter ended 30 June 2025 (Figures Finalised as at 2025/08/08)</t>
  </si>
  <si>
    <t>Summary - Table C4 Quarterly Budgeted Financial Performance ( Waste water management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</si>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</sst>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30971</v>
      </c>
      <c r="D6" s="20"/>
      <c r="E6" s="21">
        <v>-11939991</v>
      </c>
      <c r="F6" s="22">
        <v>-11951997</v>
      </c>
      <c r="G6" s="22"/>
      <c r="H6" s="22">
        <v>2696</v>
      </c>
      <c r="I6" s="22">
        <v>4893</v>
      </c>
      <c r="J6" s="22">
        <v>7589</v>
      </c>
      <c r="K6" s="22">
        <v>391</v>
      </c>
      <c r="L6" s="22">
        <v>5556</v>
      </c>
      <c r="M6" s="22"/>
      <c r="N6" s="22">
        <v>5947</v>
      </c>
      <c r="O6" s="22"/>
      <c r="P6" s="22"/>
      <c r="Q6" s="22">
        <v>15493</v>
      </c>
      <c r="R6" s="22">
        <v>15493</v>
      </c>
      <c r="S6" s="22">
        <v>1174</v>
      </c>
      <c r="T6" s="22">
        <v>450</v>
      </c>
      <c r="U6" s="22">
        <v>12965</v>
      </c>
      <c r="V6" s="22">
        <v>14589</v>
      </c>
      <c r="W6" s="22">
        <v>43618</v>
      </c>
      <c r="X6" s="22">
        <v>-11951997</v>
      </c>
      <c r="Y6" s="22">
        <v>11995615</v>
      </c>
      <c r="Z6" s="23">
        <v>-100.36494319735856</v>
      </c>
      <c r="AA6" s="20">
        <v>-11951997</v>
      </c>
    </row>
    <row r="7" spans="1:27" x14ac:dyDescent="0.25">
      <c r="A7" s="19" t="s">
        <v>35</v>
      </c>
      <c r="B7" s="15" t="s">
        <v>32</v>
      </c>
      <c r="C7" s="20">
        <v>-760556</v>
      </c>
      <c r="D7" s="20"/>
      <c r="E7" s="21">
        <v>-829900</v>
      </c>
      <c r="F7" s="22">
        <v>-442491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-442491</v>
      </c>
      <c r="Y7" s="22">
        <v>442491</v>
      </c>
      <c r="Z7" s="23">
        <v>-100</v>
      </c>
      <c r="AA7" s="20">
        <v>-442491</v>
      </c>
    </row>
    <row r="8" spans="1:27" x14ac:dyDescent="0.25">
      <c r="A8" s="19" t="s">
        <v>36</v>
      </c>
      <c r="B8" s="15" t="s">
        <v>32</v>
      </c>
      <c r="C8" s="20">
        <v>2626413679</v>
      </c>
      <c r="D8" s="20"/>
      <c r="E8" s="21">
        <v>3434562090</v>
      </c>
      <c r="F8" s="22">
        <v>3492430507</v>
      </c>
      <c r="G8" s="22">
        <v>246310885</v>
      </c>
      <c r="H8" s="22">
        <v>267552534</v>
      </c>
      <c r="I8" s="22">
        <v>275944714</v>
      </c>
      <c r="J8" s="22">
        <v>789808133</v>
      </c>
      <c r="K8" s="22">
        <v>291124490</v>
      </c>
      <c r="L8" s="22">
        <v>314517026</v>
      </c>
      <c r="M8" s="22">
        <v>211222267</v>
      </c>
      <c r="N8" s="22">
        <v>816863783</v>
      </c>
      <c r="O8" s="22">
        <v>264108584</v>
      </c>
      <c r="P8" s="22">
        <v>269788286</v>
      </c>
      <c r="Q8" s="22">
        <v>279187199</v>
      </c>
      <c r="R8" s="22">
        <v>813084069</v>
      </c>
      <c r="S8" s="22">
        <v>249849530</v>
      </c>
      <c r="T8" s="22">
        <v>266098121</v>
      </c>
      <c r="U8" s="22">
        <v>272234641</v>
      </c>
      <c r="V8" s="22">
        <v>788182292</v>
      </c>
      <c r="W8" s="22">
        <v>3207938277</v>
      </c>
      <c r="X8" s="22">
        <v>3492430502</v>
      </c>
      <c r="Y8" s="22">
        <v>-284492225</v>
      </c>
      <c r="Z8" s="23">
        <v>-8.1459666795683017</v>
      </c>
      <c r="AA8" s="20">
        <v>3492430507</v>
      </c>
    </row>
    <row r="9" spans="1:27" x14ac:dyDescent="0.25">
      <c r="A9" s="19" t="s">
        <v>37</v>
      </c>
      <c r="B9" s="15" t="s">
        <v>32</v>
      </c>
      <c r="C9" s="20">
        <v>-76050</v>
      </c>
      <c r="D9" s="20"/>
      <c r="E9" s="21">
        <v>-119662</v>
      </c>
      <c r="F9" s="22">
        <v>-119662</v>
      </c>
      <c r="G9" s="22">
        <v>288639</v>
      </c>
      <c r="H9" s="22"/>
      <c r="I9" s="22">
        <v>-67941</v>
      </c>
      <c r="J9" s="22">
        <v>220698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220698</v>
      </c>
      <c r="X9" s="22">
        <v>-119662</v>
      </c>
      <c r="Y9" s="22">
        <v>340360</v>
      </c>
      <c r="Z9" s="23">
        <v>-284.43449048152291</v>
      </c>
      <c r="AA9" s="20">
        <v>-119662</v>
      </c>
    </row>
    <row r="10" spans="1:27" x14ac:dyDescent="0.25">
      <c r="A10" s="19" t="s">
        <v>38</v>
      </c>
      <c r="B10" s="15" t="s">
        <v>32</v>
      </c>
      <c r="C10" s="20">
        <v>24307507</v>
      </c>
      <c r="D10" s="20"/>
      <c r="E10" s="21">
        <v>28223008</v>
      </c>
      <c r="F10" s="22">
        <v>28173008</v>
      </c>
      <c r="G10" s="22">
        <v>2658064</v>
      </c>
      <c r="H10" s="22">
        <v>2788806</v>
      </c>
      <c r="I10" s="22">
        <v>2811347</v>
      </c>
      <c r="J10" s="22">
        <v>8258217</v>
      </c>
      <c r="K10" s="22">
        <v>3031231</v>
      </c>
      <c r="L10" s="22">
        <v>2987482</v>
      </c>
      <c r="M10" s="22">
        <v>2914122</v>
      </c>
      <c r="N10" s="22">
        <v>8932835</v>
      </c>
      <c r="O10" s="22">
        <v>4248963</v>
      </c>
      <c r="P10" s="22">
        <v>3423704</v>
      </c>
      <c r="Q10" s="22">
        <v>2343453</v>
      </c>
      <c r="R10" s="22">
        <v>10016120</v>
      </c>
      <c r="S10" s="22">
        <v>3892772</v>
      </c>
      <c r="T10" s="22">
        <v>7432390</v>
      </c>
      <c r="U10" s="22">
        <v>3002829</v>
      </c>
      <c r="V10" s="22">
        <v>14327991</v>
      </c>
      <c r="W10" s="22">
        <v>41535163</v>
      </c>
      <c r="X10" s="22">
        <v>28173012</v>
      </c>
      <c r="Y10" s="22">
        <v>13362151</v>
      </c>
      <c r="Z10" s="23">
        <v>47.42890465527789</v>
      </c>
      <c r="AA10" s="20">
        <v>28173008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200661349</v>
      </c>
      <c r="D13" s="20"/>
      <c r="E13" s="21">
        <v>318328460</v>
      </c>
      <c r="F13" s="22">
        <v>340799758</v>
      </c>
      <c r="G13" s="22">
        <v>25299729</v>
      </c>
      <c r="H13" s="22">
        <v>22763445</v>
      </c>
      <c r="I13" s="22">
        <v>25864652</v>
      </c>
      <c r="J13" s="22">
        <v>73927826</v>
      </c>
      <c r="K13" s="22">
        <v>33845455</v>
      </c>
      <c r="L13" s="22">
        <v>34620996</v>
      </c>
      <c r="M13" s="22">
        <v>34503066</v>
      </c>
      <c r="N13" s="22">
        <v>102969517</v>
      </c>
      <c r="O13" s="22">
        <v>33837644</v>
      </c>
      <c r="P13" s="22">
        <v>33846602</v>
      </c>
      <c r="Q13" s="22">
        <v>34499220</v>
      </c>
      <c r="R13" s="22">
        <v>102183466</v>
      </c>
      <c r="S13" s="22">
        <v>34045749</v>
      </c>
      <c r="T13" s="22">
        <v>36642996</v>
      </c>
      <c r="U13" s="22">
        <v>34532080</v>
      </c>
      <c r="V13" s="22">
        <v>105220825</v>
      </c>
      <c r="W13" s="22">
        <v>384301634</v>
      </c>
      <c r="X13" s="22">
        <v>340799757</v>
      </c>
      <c r="Y13" s="22">
        <v>43501877</v>
      </c>
      <c r="Z13" s="23">
        <v>12.764644371504055</v>
      </c>
      <c r="AA13" s="20">
        <v>340799758</v>
      </c>
    </row>
    <row r="14" spans="1:27" x14ac:dyDescent="0.25">
      <c r="A14" s="19" t="s">
        <v>42</v>
      </c>
      <c r="B14" s="15" t="s">
        <v>32</v>
      </c>
      <c r="C14" s="20">
        <v>15610</v>
      </c>
      <c r="D14" s="20"/>
      <c r="E14" s="21">
        <v>4744917</v>
      </c>
      <c r="F14" s="22">
        <v>4744917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>
        <v>41971</v>
      </c>
      <c r="R14" s="22">
        <v>41971</v>
      </c>
      <c r="S14" s="22"/>
      <c r="T14" s="22"/>
      <c r="U14" s="22"/>
      <c r="V14" s="22"/>
      <c r="W14" s="22">
        <v>41971</v>
      </c>
      <c r="X14" s="22">
        <v>4744917</v>
      </c>
      <c r="Y14" s="22">
        <v>-4702946</v>
      </c>
      <c r="Z14" s="23">
        <v>-99.115453442072848</v>
      </c>
      <c r="AA14" s="20">
        <v>4744917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22912</v>
      </c>
      <c r="D17" s="20"/>
      <c r="E17" s="21">
        <v>23370</v>
      </c>
      <c r="F17" s="22">
        <v>23370</v>
      </c>
      <c r="G17" s="22">
        <v>3158</v>
      </c>
      <c r="H17" s="22"/>
      <c r="I17" s="22">
        <v>3823</v>
      </c>
      <c r="J17" s="22">
        <v>6981</v>
      </c>
      <c r="K17" s="22">
        <v>1724</v>
      </c>
      <c r="L17" s="22">
        <v>2998</v>
      </c>
      <c r="M17" s="22">
        <v>1086</v>
      </c>
      <c r="N17" s="22">
        <v>5808</v>
      </c>
      <c r="O17" s="22">
        <v>5735</v>
      </c>
      <c r="P17" s="22">
        <v>2549</v>
      </c>
      <c r="Q17" s="22">
        <v>2549</v>
      </c>
      <c r="R17" s="22">
        <v>10833</v>
      </c>
      <c r="S17" s="22">
        <v>2549</v>
      </c>
      <c r="T17" s="22">
        <v>4085</v>
      </c>
      <c r="U17" s="22">
        <v>637</v>
      </c>
      <c r="V17" s="22">
        <v>7271</v>
      </c>
      <c r="W17" s="22">
        <v>30893</v>
      </c>
      <c r="X17" s="22">
        <v>23370</v>
      </c>
      <c r="Y17" s="22">
        <v>7523</v>
      </c>
      <c r="Z17" s="23">
        <v>32.190842961061186</v>
      </c>
      <c r="AA17" s="20">
        <v>23370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30775639</v>
      </c>
      <c r="D20" s="20"/>
      <c r="E20" s="21">
        <v>24355912</v>
      </c>
      <c r="F20" s="22">
        <v>24679138</v>
      </c>
      <c r="G20" s="22">
        <v>3484562</v>
      </c>
      <c r="H20" s="22">
        <v>2541189</v>
      </c>
      <c r="I20" s="22">
        <v>2471172</v>
      </c>
      <c r="J20" s="22">
        <v>8496923</v>
      </c>
      <c r="K20" s="22">
        <v>1186855</v>
      </c>
      <c r="L20" s="22">
        <v>827941</v>
      </c>
      <c r="M20" s="22">
        <v>1024868</v>
      </c>
      <c r="N20" s="22">
        <v>3039664</v>
      </c>
      <c r="O20" s="22">
        <v>543870</v>
      </c>
      <c r="P20" s="22">
        <v>2870559</v>
      </c>
      <c r="Q20" s="22">
        <v>1864189</v>
      </c>
      <c r="R20" s="22">
        <v>5278618</v>
      </c>
      <c r="S20" s="22">
        <v>4100163</v>
      </c>
      <c r="T20" s="22">
        <v>2089974</v>
      </c>
      <c r="U20" s="22">
        <v>6430606</v>
      </c>
      <c r="V20" s="22">
        <v>12620743</v>
      </c>
      <c r="W20" s="22">
        <v>29435948</v>
      </c>
      <c r="X20" s="22">
        <v>24679138</v>
      </c>
      <c r="Y20" s="22">
        <v>4756810</v>
      </c>
      <c r="Z20" s="18">
        <v>19.274619721320899</v>
      </c>
      <c r="AA20" s="20">
        <v>24679138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-14574109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5267317</v>
      </c>
      <c r="D23" s="20"/>
      <c r="E23" s="21">
        <v>88448161</v>
      </c>
      <c r="F23" s="22">
        <v>61733725</v>
      </c>
      <c r="G23" s="22">
        <v>176470</v>
      </c>
      <c r="H23" s="22">
        <v>176470</v>
      </c>
      <c r="I23" s="22">
        <v>693014</v>
      </c>
      <c r="J23" s="22">
        <v>1045954</v>
      </c>
      <c r="K23" s="22">
        <v>3811138</v>
      </c>
      <c r="L23" s="22">
        <v>6749801</v>
      </c>
      <c r="M23" s="22">
        <v>8702627</v>
      </c>
      <c r="N23" s="22">
        <v>19263566</v>
      </c>
      <c r="O23" s="22">
        <v>-1020353</v>
      </c>
      <c r="P23" s="22">
        <v>2450721</v>
      </c>
      <c r="Q23" s="22">
        <v>2775942</v>
      </c>
      <c r="R23" s="22">
        <v>4206310</v>
      </c>
      <c r="S23" s="22">
        <v>4387064</v>
      </c>
      <c r="T23" s="22">
        <v>5140749</v>
      </c>
      <c r="U23" s="22">
        <v>28133807</v>
      </c>
      <c r="V23" s="22">
        <v>37661620</v>
      </c>
      <c r="W23" s="22">
        <v>62177450</v>
      </c>
      <c r="X23" s="22">
        <v>61733725</v>
      </c>
      <c r="Y23" s="22">
        <v>443725</v>
      </c>
      <c r="Z23" s="23">
        <v>0.71877243759387599</v>
      </c>
      <c r="AA23" s="20">
        <v>61733725</v>
      </c>
    </row>
    <row r="24" spans="1:27" x14ac:dyDescent="0.25">
      <c r="A24" s="19" t="s">
        <v>52</v>
      </c>
      <c r="B24" s="15" t="s">
        <v>32</v>
      </c>
      <c r="C24" s="20"/>
      <c r="D24" s="20"/>
      <c r="E24" s="21">
        <v>475176</v>
      </c>
      <c r="F24" s="22">
        <v>475176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475176</v>
      </c>
      <c r="Y24" s="22">
        <v>-475176</v>
      </c>
      <c r="Z24" s="23">
        <v>-100</v>
      </c>
      <c r="AA24" s="20">
        <v>475176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1183283955</v>
      </c>
      <c r="D26" s="20"/>
      <c r="E26" s="21">
        <v>1324993605</v>
      </c>
      <c r="F26" s="22">
        <v>1403313693</v>
      </c>
      <c r="G26" s="22">
        <v>174067126</v>
      </c>
      <c r="H26" s="22">
        <v>101214308</v>
      </c>
      <c r="I26" s="22">
        <v>21806847</v>
      </c>
      <c r="J26" s="22">
        <v>297088281</v>
      </c>
      <c r="K26" s="22">
        <v>24492449</v>
      </c>
      <c r="L26" s="22">
        <v>25772769</v>
      </c>
      <c r="M26" s="22">
        <v>342980461</v>
      </c>
      <c r="N26" s="22">
        <v>393245679</v>
      </c>
      <c r="O26" s="22">
        <v>258202000</v>
      </c>
      <c r="P26" s="22">
        <v>13875816</v>
      </c>
      <c r="Q26" s="22">
        <v>148559779</v>
      </c>
      <c r="R26" s="22">
        <v>420637595</v>
      </c>
      <c r="S26" s="22">
        <v>76179688</v>
      </c>
      <c r="T26" s="22">
        <v>7395353</v>
      </c>
      <c r="U26" s="22">
        <v>70744174</v>
      </c>
      <c r="V26" s="22">
        <v>154319215</v>
      </c>
      <c r="W26" s="22">
        <v>1265290770</v>
      </c>
      <c r="X26" s="22">
        <v>1403313693</v>
      </c>
      <c r="Y26" s="22">
        <v>-138022923</v>
      </c>
      <c r="Z26" s="23">
        <v>-9.8355003367019815</v>
      </c>
      <c r="AA26" s="20">
        <v>1403313693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71849</v>
      </c>
      <c r="H27" s="22">
        <v>73847</v>
      </c>
      <c r="I27" s="22">
        <v>76231</v>
      </c>
      <c r="J27" s="22">
        <v>221927</v>
      </c>
      <c r="K27" s="22">
        <v>77036</v>
      </c>
      <c r="L27" s="22">
        <v>79332</v>
      </c>
      <c r="M27" s="22">
        <v>80120</v>
      </c>
      <c r="N27" s="22">
        <v>236488</v>
      </c>
      <c r="O27" s="22">
        <v>82152</v>
      </c>
      <c r="P27" s="22">
        <v>84341</v>
      </c>
      <c r="Q27" s="22">
        <v>85369</v>
      </c>
      <c r="R27" s="22">
        <v>251862</v>
      </c>
      <c r="S27" s="22">
        <v>87375</v>
      </c>
      <c r="T27" s="22">
        <v>89599</v>
      </c>
      <c r="U27" s="22">
        <v>91686</v>
      </c>
      <c r="V27" s="22">
        <v>268660</v>
      </c>
      <c r="W27" s="22">
        <v>978937</v>
      </c>
      <c r="X27" s="22"/>
      <c r="Y27" s="22">
        <v>978937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8418584</v>
      </c>
      <c r="D29" s="20"/>
      <c r="E29" s="21">
        <v>9036020</v>
      </c>
      <c r="F29" s="22">
        <v>9036020</v>
      </c>
      <c r="G29" s="22">
        <v>742063</v>
      </c>
      <c r="H29" s="22">
        <v>731976</v>
      </c>
      <c r="I29" s="22">
        <v>737425</v>
      </c>
      <c r="J29" s="22">
        <v>2211464</v>
      </c>
      <c r="K29" s="22">
        <v>720212</v>
      </c>
      <c r="L29" s="22">
        <v>744273</v>
      </c>
      <c r="M29" s="22">
        <v>724656</v>
      </c>
      <c r="N29" s="22">
        <v>2189141</v>
      </c>
      <c r="O29" s="22">
        <v>725208</v>
      </c>
      <c r="P29" s="22">
        <v>705367</v>
      </c>
      <c r="Q29" s="22">
        <v>661268</v>
      </c>
      <c r="R29" s="22">
        <v>2091843</v>
      </c>
      <c r="S29" s="22">
        <v>704066</v>
      </c>
      <c r="T29" s="22">
        <v>680540</v>
      </c>
      <c r="U29" s="22">
        <v>751379</v>
      </c>
      <c r="V29" s="22">
        <v>2135985</v>
      </c>
      <c r="W29" s="22">
        <v>8628433</v>
      </c>
      <c r="X29" s="22">
        <v>9036020</v>
      </c>
      <c r="Y29" s="22">
        <v>-407587</v>
      </c>
      <c r="Z29" s="23">
        <v>-4.5106916540689372</v>
      </c>
      <c r="AA29" s="20">
        <v>9036020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>
        <v>100000</v>
      </c>
      <c r="R30" s="22">
        <v>100000</v>
      </c>
      <c r="S30" s="22"/>
      <c r="T30" s="22"/>
      <c r="U30" s="22"/>
      <c r="V30" s="22"/>
      <c r="W30" s="22">
        <v>100000</v>
      </c>
      <c r="X30" s="22"/>
      <c r="Y30" s="22">
        <v>100000</v>
      </c>
      <c r="Z30" s="23"/>
      <c r="AA30" s="20"/>
    </row>
    <row r="31" spans="1:27" x14ac:dyDescent="0.25">
      <c r="A31" s="19" t="s">
        <v>57</v>
      </c>
      <c r="B31" s="15" t="s">
        <v>32</v>
      </c>
      <c r="C31" s="20">
        <v>3387692</v>
      </c>
      <c r="D31" s="20"/>
      <c r="E31" s="21">
        <v>2293900</v>
      </c>
      <c r="F31" s="22">
        <v>2294094</v>
      </c>
      <c r="G31" s="22">
        <v>191158</v>
      </c>
      <c r="H31" s="22">
        <v>191158</v>
      </c>
      <c r="I31" s="22">
        <v>191158</v>
      </c>
      <c r="J31" s="22">
        <v>573474</v>
      </c>
      <c r="K31" s="22">
        <v>191158</v>
      </c>
      <c r="L31" s="22">
        <v>191158</v>
      </c>
      <c r="M31" s="22">
        <v>191158</v>
      </c>
      <c r="N31" s="22">
        <v>573474</v>
      </c>
      <c r="O31" s="22">
        <v>191158</v>
      </c>
      <c r="P31" s="22">
        <v>191158</v>
      </c>
      <c r="Q31" s="22">
        <v>191158</v>
      </c>
      <c r="R31" s="22">
        <v>573474</v>
      </c>
      <c r="S31" s="22">
        <v>191158</v>
      </c>
      <c r="T31" s="22">
        <v>191158</v>
      </c>
      <c r="U31" s="22">
        <v>191358</v>
      </c>
      <c r="V31" s="22">
        <v>573674</v>
      </c>
      <c r="W31" s="22">
        <v>2294096</v>
      </c>
      <c r="X31" s="22">
        <v>2294094</v>
      </c>
      <c r="Y31" s="22">
        <v>2</v>
      </c>
      <c r="Z31" s="23"/>
      <c r="AA31" s="20">
        <v>2294094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4067174500</v>
      </c>
      <c r="D33" s="29">
        <f t="shared" ref="D33:Y33" si="0">SUM(D6:D32)</f>
        <v>0</v>
      </c>
      <c r="E33" s="30">
        <f t="shared" si="0"/>
        <v>5222595066</v>
      </c>
      <c r="F33" s="31">
        <f t="shared" si="0"/>
        <v>5355189256</v>
      </c>
      <c r="G33" s="31">
        <f t="shared" si="0"/>
        <v>453293703</v>
      </c>
      <c r="H33" s="31">
        <f t="shared" si="0"/>
        <v>398036429</v>
      </c>
      <c r="I33" s="31">
        <f t="shared" si="0"/>
        <v>330537335</v>
      </c>
      <c r="J33" s="31">
        <f t="shared" si="0"/>
        <v>1181867467</v>
      </c>
      <c r="K33" s="31">
        <f t="shared" si="0"/>
        <v>358482139</v>
      </c>
      <c r="L33" s="31">
        <f t="shared" si="0"/>
        <v>386499332</v>
      </c>
      <c r="M33" s="31">
        <f t="shared" si="0"/>
        <v>602344431</v>
      </c>
      <c r="N33" s="31">
        <f t="shared" si="0"/>
        <v>1347325902</v>
      </c>
      <c r="O33" s="31">
        <f t="shared" si="0"/>
        <v>560924961</v>
      </c>
      <c r="P33" s="31">
        <f t="shared" si="0"/>
        <v>327239103</v>
      </c>
      <c r="Q33" s="31">
        <f t="shared" si="0"/>
        <v>470327590</v>
      </c>
      <c r="R33" s="31">
        <f t="shared" si="0"/>
        <v>1358491654</v>
      </c>
      <c r="S33" s="31">
        <f t="shared" si="0"/>
        <v>373441288</v>
      </c>
      <c r="T33" s="31">
        <f t="shared" si="0"/>
        <v>325765415</v>
      </c>
      <c r="U33" s="31">
        <f t="shared" si="0"/>
        <v>416126162</v>
      </c>
      <c r="V33" s="31">
        <f t="shared" si="0"/>
        <v>1115332865</v>
      </c>
      <c r="W33" s="31">
        <f t="shared" si="0"/>
        <v>5003017888</v>
      </c>
      <c r="X33" s="31">
        <f t="shared" si="0"/>
        <v>5355189254</v>
      </c>
      <c r="Y33" s="31">
        <f t="shared" si="0"/>
        <v>-352171366</v>
      </c>
      <c r="Z33" s="32">
        <f>+IF(X33&lt;&gt;0,+(Y33/X33)*100,0)</f>
        <v>-6.576263681754094</v>
      </c>
      <c r="AA33" s="29">
        <f>SUM(AA6:AA32)</f>
        <v>5355189256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853516063</v>
      </c>
      <c r="D35" s="20"/>
      <c r="E35" s="21">
        <v>1106423342</v>
      </c>
      <c r="F35" s="22">
        <v>1050612360</v>
      </c>
      <c r="G35" s="22">
        <v>75580044</v>
      </c>
      <c r="H35" s="22">
        <v>75257259</v>
      </c>
      <c r="I35" s="22">
        <v>79723713</v>
      </c>
      <c r="J35" s="22">
        <v>230561016</v>
      </c>
      <c r="K35" s="22">
        <v>82857976</v>
      </c>
      <c r="L35" s="22">
        <v>90057186</v>
      </c>
      <c r="M35" s="22">
        <v>85791665</v>
      </c>
      <c r="N35" s="22">
        <v>258706827</v>
      </c>
      <c r="O35" s="22">
        <v>105961429</v>
      </c>
      <c r="P35" s="22">
        <v>99940802</v>
      </c>
      <c r="Q35" s="22">
        <v>84706775</v>
      </c>
      <c r="R35" s="22">
        <v>290609006</v>
      </c>
      <c r="S35" s="22">
        <v>71475026</v>
      </c>
      <c r="T35" s="22">
        <v>87056370</v>
      </c>
      <c r="U35" s="22">
        <v>106486687</v>
      </c>
      <c r="V35" s="22">
        <v>265018083</v>
      </c>
      <c r="W35" s="22">
        <v>1044894932</v>
      </c>
      <c r="X35" s="22">
        <v>1050612361</v>
      </c>
      <c r="Y35" s="22">
        <v>-5717429</v>
      </c>
      <c r="Z35" s="23">
        <v>-0.54419966985330381</v>
      </c>
      <c r="AA35" s="20">
        <v>1050612360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87108362</v>
      </c>
      <c r="D38" s="20"/>
      <c r="E38" s="21">
        <v>179662697</v>
      </c>
      <c r="F38" s="22">
        <v>179137479</v>
      </c>
      <c r="G38" s="22">
        <v>1480915</v>
      </c>
      <c r="H38" s="22">
        <v>6834320</v>
      </c>
      <c r="I38" s="22">
        <v>7141161</v>
      </c>
      <c r="J38" s="22">
        <v>15456396</v>
      </c>
      <c r="K38" s="22">
        <v>18007738</v>
      </c>
      <c r="L38" s="22">
        <v>14392966</v>
      </c>
      <c r="M38" s="22">
        <v>7509363</v>
      </c>
      <c r="N38" s="22">
        <v>39910067</v>
      </c>
      <c r="O38" s="22">
        <v>8530103</v>
      </c>
      <c r="P38" s="22">
        <v>9154968</v>
      </c>
      <c r="Q38" s="22">
        <v>-436798</v>
      </c>
      <c r="R38" s="22">
        <v>17248273</v>
      </c>
      <c r="S38" s="22">
        <v>6529756</v>
      </c>
      <c r="T38" s="22">
        <v>10886270</v>
      </c>
      <c r="U38" s="22">
        <v>16252816</v>
      </c>
      <c r="V38" s="22">
        <v>33668842</v>
      </c>
      <c r="W38" s="22">
        <v>106283578</v>
      </c>
      <c r="X38" s="22">
        <v>179137487</v>
      </c>
      <c r="Y38" s="22">
        <v>-72853909</v>
      </c>
      <c r="Z38" s="23">
        <v>-40.669270413512052</v>
      </c>
      <c r="AA38" s="20">
        <v>179137479</v>
      </c>
    </row>
    <row r="39" spans="1:27" x14ac:dyDescent="0.25">
      <c r="A39" s="19" t="s">
        <v>65</v>
      </c>
      <c r="B39" s="15" t="s">
        <v>32</v>
      </c>
      <c r="C39" s="20">
        <v>543936616</v>
      </c>
      <c r="D39" s="20"/>
      <c r="E39" s="21">
        <v>636960124</v>
      </c>
      <c r="F39" s="22">
        <v>580005341</v>
      </c>
      <c r="G39" s="22">
        <v>555580</v>
      </c>
      <c r="H39" s="22">
        <v>1897566</v>
      </c>
      <c r="I39" s="22">
        <v>56642696</v>
      </c>
      <c r="J39" s="22">
        <v>59095842</v>
      </c>
      <c r="K39" s="22">
        <v>1226573</v>
      </c>
      <c r="L39" s="22">
        <v>4851573</v>
      </c>
      <c r="M39" s="22">
        <v>53017696</v>
      </c>
      <c r="N39" s="22">
        <v>59095842</v>
      </c>
      <c r="O39" s="22">
        <v>37252464</v>
      </c>
      <c r="P39" s="22">
        <v>22743910</v>
      </c>
      <c r="Q39" s="22">
        <v>58384799</v>
      </c>
      <c r="R39" s="22">
        <v>118381173</v>
      </c>
      <c r="S39" s="22">
        <v>6593676</v>
      </c>
      <c r="T39" s="22">
        <v>6593676</v>
      </c>
      <c r="U39" s="22">
        <v>29807294</v>
      </c>
      <c r="V39" s="22">
        <v>42994646</v>
      </c>
      <c r="W39" s="22">
        <v>279567503</v>
      </c>
      <c r="X39" s="22">
        <v>580005341</v>
      </c>
      <c r="Y39" s="22">
        <v>-300437838</v>
      </c>
      <c r="Z39" s="23">
        <v>-51.799150242652679</v>
      </c>
      <c r="AA39" s="20">
        <v>580005341</v>
      </c>
    </row>
    <row r="40" spans="1:27" x14ac:dyDescent="0.25">
      <c r="A40" s="19" t="s">
        <v>66</v>
      </c>
      <c r="B40" s="15" t="s">
        <v>32</v>
      </c>
      <c r="C40" s="20">
        <v>559025160</v>
      </c>
      <c r="D40" s="20"/>
      <c r="E40" s="21">
        <v>840845040</v>
      </c>
      <c r="F40" s="22">
        <v>812574165</v>
      </c>
      <c r="G40" s="22">
        <v>27422986</v>
      </c>
      <c r="H40" s="22">
        <v>73184986</v>
      </c>
      <c r="I40" s="22">
        <v>64437738</v>
      </c>
      <c r="J40" s="22">
        <v>165045710</v>
      </c>
      <c r="K40" s="22">
        <v>67723502</v>
      </c>
      <c r="L40" s="22">
        <v>54803639</v>
      </c>
      <c r="M40" s="22">
        <v>305266164</v>
      </c>
      <c r="N40" s="22">
        <v>427793305</v>
      </c>
      <c r="O40" s="22">
        <v>38561768</v>
      </c>
      <c r="P40" s="22">
        <v>23323130</v>
      </c>
      <c r="Q40" s="22">
        <v>59331496</v>
      </c>
      <c r="R40" s="22">
        <v>121216394</v>
      </c>
      <c r="S40" s="22">
        <v>45102623</v>
      </c>
      <c r="T40" s="22">
        <v>70325604</v>
      </c>
      <c r="U40" s="22">
        <v>-213179206</v>
      </c>
      <c r="V40" s="22">
        <v>-97750979</v>
      </c>
      <c r="W40" s="22">
        <v>616304430</v>
      </c>
      <c r="X40" s="22">
        <v>812574166</v>
      </c>
      <c r="Y40" s="22">
        <v>-196269736</v>
      </c>
      <c r="Z40" s="23">
        <v>-24.154070386727014</v>
      </c>
      <c r="AA40" s="20">
        <v>812574165</v>
      </c>
    </row>
    <row r="41" spans="1:27" x14ac:dyDescent="0.25">
      <c r="A41" s="19" t="s">
        <v>40</v>
      </c>
      <c r="B41" s="15" t="s">
        <v>32</v>
      </c>
      <c r="C41" s="20">
        <v>285207128</v>
      </c>
      <c r="D41" s="20"/>
      <c r="E41" s="21">
        <v>123159564</v>
      </c>
      <c r="F41" s="22">
        <v>134922653</v>
      </c>
      <c r="G41" s="22">
        <v>787612</v>
      </c>
      <c r="H41" s="22">
        <v>6952283</v>
      </c>
      <c r="I41" s="22">
        <v>3831292</v>
      </c>
      <c r="J41" s="22">
        <v>11571187</v>
      </c>
      <c r="K41" s="22">
        <v>3908560</v>
      </c>
      <c r="L41" s="22">
        <v>3882508</v>
      </c>
      <c r="M41" s="22">
        <v>32169657</v>
      </c>
      <c r="N41" s="22">
        <v>39960725</v>
      </c>
      <c r="O41" s="22">
        <v>12120533</v>
      </c>
      <c r="P41" s="22">
        <v>8263103</v>
      </c>
      <c r="Q41" s="22">
        <v>3935220</v>
      </c>
      <c r="R41" s="22">
        <v>24318856</v>
      </c>
      <c r="S41" s="22">
        <v>1803297</v>
      </c>
      <c r="T41" s="22">
        <v>1814724</v>
      </c>
      <c r="U41" s="22">
        <v>28843952</v>
      </c>
      <c r="V41" s="22">
        <v>32461973</v>
      </c>
      <c r="W41" s="22">
        <v>108312741</v>
      </c>
      <c r="X41" s="22">
        <v>134922656</v>
      </c>
      <c r="Y41" s="22">
        <v>-26609915</v>
      </c>
      <c r="Z41" s="23">
        <v>-19.722347446228749</v>
      </c>
      <c r="AA41" s="20">
        <v>134922653</v>
      </c>
    </row>
    <row r="42" spans="1:27" x14ac:dyDescent="0.25">
      <c r="A42" s="19" t="s">
        <v>67</v>
      </c>
      <c r="B42" s="15" t="s">
        <v>32</v>
      </c>
      <c r="C42" s="20">
        <v>721516191</v>
      </c>
      <c r="D42" s="20"/>
      <c r="E42" s="21">
        <v>1154637370</v>
      </c>
      <c r="F42" s="22">
        <v>1215023080</v>
      </c>
      <c r="G42" s="22">
        <v>46676814</v>
      </c>
      <c r="H42" s="22">
        <v>80433942</v>
      </c>
      <c r="I42" s="22">
        <v>81766551</v>
      </c>
      <c r="J42" s="22">
        <v>208877307</v>
      </c>
      <c r="K42" s="22">
        <v>110569171</v>
      </c>
      <c r="L42" s="22">
        <v>106228667</v>
      </c>
      <c r="M42" s="22">
        <v>138132214</v>
      </c>
      <c r="N42" s="22">
        <v>354930052</v>
      </c>
      <c r="O42" s="22">
        <v>64934827</v>
      </c>
      <c r="P42" s="22">
        <v>88641904</v>
      </c>
      <c r="Q42" s="22">
        <v>71413064</v>
      </c>
      <c r="R42" s="22">
        <v>224989795</v>
      </c>
      <c r="S42" s="22">
        <v>72422322</v>
      </c>
      <c r="T42" s="22">
        <v>106917548</v>
      </c>
      <c r="U42" s="22">
        <v>146659753</v>
      </c>
      <c r="V42" s="22">
        <v>325999623</v>
      </c>
      <c r="W42" s="22">
        <v>1114796777</v>
      </c>
      <c r="X42" s="22">
        <v>1215023064</v>
      </c>
      <c r="Y42" s="22">
        <v>-100226287</v>
      </c>
      <c r="Z42" s="23">
        <v>-8.248920532425382</v>
      </c>
      <c r="AA42" s="20">
        <v>1215023080</v>
      </c>
    </row>
    <row r="43" spans="1:27" x14ac:dyDescent="0.25">
      <c r="A43" s="19" t="s">
        <v>68</v>
      </c>
      <c r="B43" s="15" t="s">
        <v>32</v>
      </c>
      <c r="C43" s="20">
        <v>168532</v>
      </c>
      <c r="D43" s="20"/>
      <c r="E43" s="21">
        <v>4938540</v>
      </c>
      <c r="F43" s="22">
        <v>4938540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4938540</v>
      </c>
      <c r="Y43" s="22">
        <v>-4938540</v>
      </c>
      <c r="Z43" s="23">
        <v>-100</v>
      </c>
      <c r="AA43" s="20">
        <v>4938540</v>
      </c>
    </row>
    <row r="44" spans="1:27" x14ac:dyDescent="0.25">
      <c r="A44" s="19" t="s">
        <v>69</v>
      </c>
      <c r="B44" s="15" t="s">
        <v>32</v>
      </c>
      <c r="C44" s="20">
        <v>286603489</v>
      </c>
      <c r="D44" s="20"/>
      <c r="E44" s="21">
        <v>45723767</v>
      </c>
      <c r="F44" s="22">
        <v>215893440</v>
      </c>
      <c r="G44" s="22">
        <v>3287439</v>
      </c>
      <c r="H44" s="22">
        <v>2287691</v>
      </c>
      <c r="I44" s="22">
        <v>2217964</v>
      </c>
      <c r="J44" s="22">
        <v>7793094</v>
      </c>
      <c r="K44" s="22">
        <v>5767466</v>
      </c>
      <c r="L44" s="22">
        <v>3759991</v>
      </c>
      <c r="M44" s="22">
        <v>2380913</v>
      </c>
      <c r="N44" s="22">
        <v>11908370</v>
      </c>
      <c r="O44" s="22">
        <v>3425225</v>
      </c>
      <c r="P44" s="22">
        <v>-4880160</v>
      </c>
      <c r="Q44" s="22">
        <v>3113676</v>
      </c>
      <c r="R44" s="22">
        <v>1658741</v>
      </c>
      <c r="S44" s="22">
        <v>9778389</v>
      </c>
      <c r="T44" s="22">
        <v>97081463</v>
      </c>
      <c r="U44" s="22">
        <v>89978655</v>
      </c>
      <c r="V44" s="22">
        <v>196838507</v>
      </c>
      <c r="W44" s="22">
        <v>218198712</v>
      </c>
      <c r="X44" s="22">
        <v>215893440</v>
      </c>
      <c r="Y44" s="22">
        <v>2305272</v>
      </c>
      <c r="Z44" s="23">
        <v>1.0677823281707866</v>
      </c>
      <c r="AA44" s="20">
        <v>215893440</v>
      </c>
    </row>
    <row r="45" spans="1:27" x14ac:dyDescent="0.25">
      <c r="A45" s="19" t="s">
        <v>70</v>
      </c>
      <c r="B45" s="15" t="s">
        <v>32</v>
      </c>
      <c r="C45" s="20">
        <v>98432450</v>
      </c>
      <c r="D45" s="20"/>
      <c r="E45" s="21">
        <v>144483415</v>
      </c>
      <c r="F45" s="22">
        <v>156515649</v>
      </c>
      <c r="G45" s="22">
        <v>3250705</v>
      </c>
      <c r="H45" s="22">
        <v>7022507</v>
      </c>
      <c r="I45" s="22">
        <v>7558573</v>
      </c>
      <c r="J45" s="22">
        <v>17831785</v>
      </c>
      <c r="K45" s="22">
        <v>10312996</v>
      </c>
      <c r="L45" s="22">
        <v>6541752</v>
      </c>
      <c r="M45" s="22">
        <v>14850744</v>
      </c>
      <c r="N45" s="22">
        <v>31705492</v>
      </c>
      <c r="O45" s="22">
        <v>8222528</v>
      </c>
      <c r="P45" s="22">
        <v>6884312</v>
      </c>
      <c r="Q45" s="22">
        <v>8657064</v>
      </c>
      <c r="R45" s="22">
        <v>23763904</v>
      </c>
      <c r="S45" s="22">
        <v>7389711</v>
      </c>
      <c r="T45" s="22">
        <v>5235790</v>
      </c>
      <c r="U45" s="22">
        <v>9437218</v>
      </c>
      <c r="V45" s="22">
        <v>22062719</v>
      </c>
      <c r="W45" s="22">
        <v>95363900</v>
      </c>
      <c r="X45" s="22">
        <v>156515653</v>
      </c>
      <c r="Y45" s="22">
        <v>-61151753</v>
      </c>
      <c r="Z45" s="23">
        <v>-39.070694737477787</v>
      </c>
      <c r="AA45" s="20">
        <v>156515649</v>
      </c>
    </row>
    <row r="46" spans="1:27" x14ac:dyDescent="0.25">
      <c r="A46" s="19" t="s">
        <v>71</v>
      </c>
      <c r="B46" s="15" t="s">
        <v>32</v>
      </c>
      <c r="C46" s="20">
        <v>6462809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>
        <v>634828</v>
      </c>
      <c r="V46" s="22">
        <v>634828</v>
      </c>
      <c r="W46" s="22">
        <v>634828</v>
      </c>
      <c r="X46" s="22"/>
      <c r="Y46" s="22">
        <v>634828</v>
      </c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3441976800</v>
      </c>
      <c r="D48" s="29">
        <f t="shared" ref="D48:Y48" si="1">SUM(D35:D47)</f>
        <v>0</v>
      </c>
      <c r="E48" s="30">
        <f t="shared" si="1"/>
        <v>4236833859</v>
      </c>
      <c r="F48" s="31">
        <f t="shared" si="1"/>
        <v>4349622707</v>
      </c>
      <c r="G48" s="31">
        <f t="shared" si="1"/>
        <v>159042095</v>
      </c>
      <c r="H48" s="31">
        <f t="shared" si="1"/>
        <v>253870554</v>
      </c>
      <c r="I48" s="31">
        <f t="shared" si="1"/>
        <v>303319688</v>
      </c>
      <c r="J48" s="31">
        <f t="shared" si="1"/>
        <v>716232337</v>
      </c>
      <c r="K48" s="31">
        <f t="shared" si="1"/>
        <v>300373982</v>
      </c>
      <c r="L48" s="31">
        <f t="shared" si="1"/>
        <v>284518282</v>
      </c>
      <c r="M48" s="31">
        <f t="shared" si="1"/>
        <v>639118416</v>
      </c>
      <c r="N48" s="31">
        <f t="shared" si="1"/>
        <v>1224010680</v>
      </c>
      <c r="O48" s="31">
        <f t="shared" si="1"/>
        <v>279008877</v>
      </c>
      <c r="P48" s="31">
        <f t="shared" si="1"/>
        <v>254071969</v>
      </c>
      <c r="Q48" s="31">
        <f t="shared" si="1"/>
        <v>289105296</v>
      </c>
      <c r="R48" s="31">
        <f t="shared" si="1"/>
        <v>822186142</v>
      </c>
      <c r="S48" s="31">
        <f t="shared" si="1"/>
        <v>221094800</v>
      </c>
      <c r="T48" s="31">
        <f t="shared" si="1"/>
        <v>385911445</v>
      </c>
      <c r="U48" s="31">
        <f t="shared" si="1"/>
        <v>214921997</v>
      </c>
      <c r="V48" s="31">
        <f t="shared" si="1"/>
        <v>821928242</v>
      </c>
      <c r="W48" s="31">
        <f t="shared" si="1"/>
        <v>3584357401</v>
      </c>
      <c r="X48" s="31">
        <f t="shared" si="1"/>
        <v>4349622708</v>
      </c>
      <c r="Y48" s="31">
        <f t="shared" si="1"/>
        <v>-765265307</v>
      </c>
      <c r="Z48" s="32">
        <f>+IF(X48&lt;&gt;0,+(Y48/X48)*100,0)</f>
        <v>-17.593831887820834</v>
      </c>
      <c r="AA48" s="29">
        <f>SUM(AA35:AA47)</f>
        <v>4349622707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625197700</v>
      </c>
      <c r="D49" s="39">
        <f t="shared" si="2"/>
        <v>0</v>
      </c>
      <c r="E49" s="40">
        <f t="shared" si="2"/>
        <v>985761207</v>
      </c>
      <c r="F49" s="41">
        <f t="shared" si="2"/>
        <v>1005566549</v>
      </c>
      <c r="G49" s="41">
        <f t="shared" si="2"/>
        <v>294251608</v>
      </c>
      <c r="H49" s="41">
        <f t="shared" si="2"/>
        <v>144165875</v>
      </c>
      <c r="I49" s="41">
        <f t="shared" si="2"/>
        <v>27217647</v>
      </c>
      <c r="J49" s="41">
        <f t="shared" si="2"/>
        <v>465635130</v>
      </c>
      <c r="K49" s="41">
        <f t="shared" si="2"/>
        <v>58108157</v>
      </c>
      <c r="L49" s="41">
        <f t="shared" si="2"/>
        <v>101981050</v>
      </c>
      <c r="M49" s="41">
        <f t="shared" si="2"/>
        <v>-36773985</v>
      </c>
      <c r="N49" s="41">
        <f t="shared" si="2"/>
        <v>123315222</v>
      </c>
      <c r="O49" s="41">
        <f t="shared" si="2"/>
        <v>281916084</v>
      </c>
      <c r="P49" s="41">
        <f t="shared" si="2"/>
        <v>73167134</v>
      </c>
      <c r="Q49" s="41">
        <f t="shared" si="2"/>
        <v>181222294</v>
      </c>
      <c r="R49" s="41">
        <f t="shared" si="2"/>
        <v>536305512</v>
      </c>
      <c r="S49" s="41">
        <f t="shared" si="2"/>
        <v>152346488</v>
      </c>
      <c r="T49" s="41">
        <f t="shared" si="2"/>
        <v>-60146030</v>
      </c>
      <c r="U49" s="41">
        <f t="shared" si="2"/>
        <v>201204165</v>
      </c>
      <c r="V49" s="41">
        <f t="shared" si="2"/>
        <v>293404623</v>
      </c>
      <c r="W49" s="41">
        <f t="shared" si="2"/>
        <v>1418660487</v>
      </c>
      <c r="X49" s="41">
        <f t="shared" si="2"/>
        <v>1005566546</v>
      </c>
      <c r="Y49" s="41">
        <f t="shared" si="2"/>
        <v>413093941</v>
      </c>
      <c r="Z49" s="42">
        <f>+IF(X49&lt;&gt;0,+(Y49/X49)*100,0)</f>
        <v>41.080716402432905</v>
      </c>
      <c r="AA49" s="39">
        <f>+AA33-AA48</f>
        <v>1005566549</v>
      </c>
    </row>
    <row r="50" spans="1:27" x14ac:dyDescent="0.25">
      <c r="A50" s="43" t="s">
        <v>75</v>
      </c>
      <c r="B50" s="15" t="s">
        <v>32</v>
      </c>
      <c r="C50" s="20">
        <v>567424264</v>
      </c>
      <c r="D50" s="20"/>
      <c r="E50" s="21">
        <v>1013117610</v>
      </c>
      <c r="F50" s="22">
        <v>1009571391</v>
      </c>
      <c r="G50" s="22">
        <v>-4005297</v>
      </c>
      <c r="H50" s="22">
        <v>36977593</v>
      </c>
      <c r="I50" s="22">
        <v>30296508</v>
      </c>
      <c r="J50" s="22">
        <v>63268804</v>
      </c>
      <c r="K50" s="22">
        <v>61722689</v>
      </c>
      <c r="L50" s="22">
        <v>176203470</v>
      </c>
      <c r="M50" s="22">
        <v>62788770</v>
      </c>
      <c r="N50" s="22">
        <v>300714929</v>
      </c>
      <c r="O50" s="22">
        <v>979457</v>
      </c>
      <c r="P50" s="22">
        <v>53428365</v>
      </c>
      <c r="Q50" s="22">
        <v>16803258</v>
      </c>
      <c r="R50" s="22">
        <v>71211080</v>
      </c>
      <c r="S50" s="22">
        <v>47663674</v>
      </c>
      <c r="T50" s="22">
        <v>96540378</v>
      </c>
      <c r="U50" s="22">
        <v>366738851</v>
      </c>
      <c r="V50" s="22">
        <v>510942903</v>
      </c>
      <c r="W50" s="22">
        <v>946137716</v>
      </c>
      <c r="X50" s="22">
        <v>1009571409</v>
      </c>
      <c r="Y50" s="22">
        <v>-63433693</v>
      </c>
      <c r="Z50" s="23">
        <v>-6.2832299364373148</v>
      </c>
      <c r="AA50" s="20">
        <v>1009571391</v>
      </c>
    </row>
    <row r="51" spans="1:27" x14ac:dyDescent="0.25">
      <c r="A51" s="43" t="s">
        <v>76</v>
      </c>
      <c r="B51" s="15" t="s">
        <v>32</v>
      </c>
      <c r="C51" s="44">
        <v>99938944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1292560908</v>
      </c>
      <c r="D52" s="48">
        <f t="shared" si="3"/>
        <v>0</v>
      </c>
      <c r="E52" s="49">
        <f t="shared" si="3"/>
        <v>1998878817</v>
      </c>
      <c r="F52" s="50">
        <f t="shared" si="3"/>
        <v>2015137940</v>
      </c>
      <c r="G52" s="50">
        <f t="shared" si="3"/>
        <v>290246311</v>
      </c>
      <c r="H52" s="50">
        <f t="shared" si="3"/>
        <v>181143468</v>
      </c>
      <c r="I52" s="50">
        <f t="shared" si="3"/>
        <v>57514155</v>
      </c>
      <c r="J52" s="50">
        <f t="shared" si="3"/>
        <v>528903934</v>
      </c>
      <c r="K52" s="50">
        <f t="shared" si="3"/>
        <v>119830846</v>
      </c>
      <c r="L52" s="50">
        <f t="shared" si="3"/>
        <v>278184520</v>
      </c>
      <c r="M52" s="50">
        <f t="shared" si="3"/>
        <v>26014785</v>
      </c>
      <c r="N52" s="50">
        <f t="shared" si="3"/>
        <v>424030151</v>
      </c>
      <c r="O52" s="50">
        <f t="shared" si="3"/>
        <v>282895541</v>
      </c>
      <c r="P52" s="50">
        <f t="shared" si="3"/>
        <v>126595499</v>
      </c>
      <c r="Q52" s="50">
        <f t="shared" si="3"/>
        <v>198025552</v>
      </c>
      <c r="R52" s="50">
        <f t="shared" si="3"/>
        <v>607516592</v>
      </c>
      <c r="S52" s="50">
        <f t="shared" si="3"/>
        <v>200010162</v>
      </c>
      <c r="T52" s="50">
        <f t="shared" si="3"/>
        <v>36394348</v>
      </c>
      <c r="U52" s="50">
        <f t="shared" si="3"/>
        <v>567943016</v>
      </c>
      <c r="V52" s="50">
        <f t="shared" si="3"/>
        <v>804347526</v>
      </c>
      <c r="W52" s="50">
        <f t="shared" si="3"/>
        <v>2364798203</v>
      </c>
      <c r="X52" s="50">
        <f t="shared" si="3"/>
        <v>2015137955</v>
      </c>
      <c r="Y52" s="50">
        <f t="shared" si="3"/>
        <v>349660248</v>
      </c>
      <c r="Z52" s="51">
        <f>+IF(X52&lt;&gt;0,+(Y52/X52)*100,0)</f>
        <v>17.351677940084258</v>
      </c>
      <c r="AA52" s="48">
        <f>SUM(AA49:AA51)</f>
        <v>2015137940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1292560908</v>
      </c>
      <c r="D54" s="54">
        <f>+D52-D53</f>
        <v>0</v>
      </c>
      <c r="E54" s="55">
        <f t="shared" si="4"/>
        <v>1998878817</v>
      </c>
      <c r="F54" s="56">
        <f t="shared" si="4"/>
        <v>2015137940</v>
      </c>
      <c r="G54" s="56">
        <f t="shared" si="4"/>
        <v>290246311</v>
      </c>
      <c r="H54" s="56">
        <f t="shared" si="4"/>
        <v>181143468</v>
      </c>
      <c r="I54" s="56">
        <f t="shared" si="4"/>
        <v>57514155</v>
      </c>
      <c r="J54" s="56">
        <f t="shared" si="4"/>
        <v>528903934</v>
      </c>
      <c r="K54" s="56">
        <f t="shared" si="4"/>
        <v>119830846</v>
      </c>
      <c r="L54" s="56">
        <f t="shared" si="4"/>
        <v>278184520</v>
      </c>
      <c r="M54" s="56">
        <f t="shared" si="4"/>
        <v>26014785</v>
      </c>
      <c r="N54" s="56">
        <f t="shared" si="4"/>
        <v>424030151</v>
      </c>
      <c r="O54" s="56">
        <f t="shared" si="4"/>
        <v>282895541</v>
      </c>
      <c r="P54" s="56">
        <f t="shared" si="4"/>
        <v>126595499</v>
      </c>
      <c r="Q54" s="56">
        <f t="shared" si="4"/>
        <v>198025552</v>
      </c>
      <c r="R54" s="56">
        <f t="shared" si="4"/>
        <v>607516592</v>
      </c>
      <c r="S54" s="56">
        <f t="shared" si="4"/>
        <v>200010162</v>
      </c>
      <c r="T54" s="56">
        <f t="shared" si="4"/>
        <v>36394348</v>
      </c>
      <c r="U54" s="56">
        <f t="shared" si="4"/>
        <v>567943016</v>
      </c>
      <c r="V54" s="56">
        <f t="shared" si="4"/>
        <v>804347526</v>
      </c>
      <c r="W54" s="56">
        <f t="shared" si="4"/>
        <v>2364798203</v>
      </c>
      <c r="X54" s="56">
        <f t="shared" si="4"/>
        <v>2015137955</v>
      </c>
      <c r="Y54" s="56">
        <f t="shared" si="4"/>
        <v>349660248</v>
      </c>
      <c r="Z54" s="57">
        <f>+IF(X54&lt;&gt;0,+(Y54/X54)*100,0)</f>
        <v>17.351677940084258</v>
      </c>
      <c r="AA54" s="54">
        <f>+AA52-AA53</f>
        <v>2015137940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1292560908</v>
      </c>
      <c r="D57" s="48">
        <f>SUM(D54:D56)</f>
        <v>0</v>
      </c>
      <c r="E57" s="49">
        <f t="shared" si="5"/>
        <v>1998878817</v>
      </c>
      <c r="F57" s="50">
        <f t="shared" si="5"/>
        <v>2015137940</v>
      </c>
      <c r="G57" s="50">
        <f t="shared" si="5"/>
        <v>290246311</v>
      </c>
      <c r="H57" s="50">
        <f t="shared" si="5"/>
        <v>181143468</v>
      </c>
      <c r="I57" s="50">
        <f t="shared" si="5"/>
        <v>57514155</v>
      </c>
      <c r="J57" s="50">
        <f t="shared" si="5"/>
        <v>528903934</v>
      </c>
      <c r="K57" s="50">
        <f t="shared" si="5"/>
        <v>119830846</v>
      </c>
      <c r="L57" s="50">
        <f t="shared" si="5"/>
        <v>278184520</v>
      </c>
      <c r="M57" s="50">
        <f t="shared" si="5"/>
        <v>26014785</v>
      </c>
      <c r="N57" s="50">
        <f t="shared" si="5"/>
        <v>424030151</v>
      </c>
      <c r="O57" s="50">
        <f t="shared" si="5"/>
        <v>282895541</v>
      </c>
      <c r="P57" s="50">
        <f t="shared" si="5"/>
        <v>126595499</v>
      </c>
      <c r="Q57" s="50">
        <f t="shared" si="5"/>
        <v>198025552</v>
      </c>
      <c r="R57" s="50">
        <f t="shared" si="5"/>
        <v>607516592</v>
      </c>
      <c r="S57" s="50">
        <f t="shared" si="5"/>
        <v>200010162</v>
      </c>
      <c r="T57" s="50">
        <f t="shared" si="5"/>
        <v>36394348</v>
      </c>
      <c r="U57" s="50">
        <f t="shared" si="5"/>
        <v>567943016</v>
      </c>
      <c r="V57" s="50">
        <f t="shared" si="5"/>
        <v>804347526</v>
      </c>
      <c r="W57" s="50">
        <f t="shared" si="5"/>
        <v>2364798203</v>
      </c>
      <c r="X57" s="50">
        <f t="shared" si="5"/>
        <v>2015137955</v>
      </c>
      <c r="Y57" s="50">
        <f t="shared" si="5"/>
        <v>349660248</v>
      </c>
      <c r="Z57" s="51">
        <f>+IF(X57&lt;&gt;0,+(Y57/X57)*100,0)</f>
        <v>17.351677940084258</v>
      </c>
      <c r="AA57" s="48">
        <f>SUM(AA54:AA56)</f>
        <v>2015137940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1292560908</v>
      </c>
      <c r="D60" s="65">
        <f>SUM(D57:D59)</f>
        <v>0</v>
      </c>
      <c r="E60" s="66">
        <f t="shared" si="6"/>
        <v>1998878817</v>
      </c>
      <c r="F60" s="67">
        <f t="shared" si="6"/>
        <v>2015137940</v>
      </c>
      <c r="G60" s="67">
        <f t="shared" si="6"/>
        <v>290246311</v>
      </c>
      <c r="H60" s="67">
        <f t="shared" si="6"/>
        <v>181143468</v>
      </c>
      <c r="I60" s="67">
        <f t="shared" si="6"/>
        <v>57514155</v>
      </c>
      <c r="J60" s="67">
        <f t="shared" si="6"/>
        <v>528903934</v>
      </c>
      <c r="K60" s="67">
        <f t="shared" si="6"/>
        <v>119830846</v>
      </c>
      <c r="L60" s="67">
        <f t="shared" si="6"/>
        <v>278184520</v>
      </c>
      <c r="M60" s="67">
        <f t="shared" si="6"/>
        <v>26014785</v>
      </c>
      <c r="N60" s="67">
        <f t="shared" si="6"/>
        <v>424030151</v>
      </c>
      <c r="O60" s="67">
        <f t="shared" si="6"/>
        <v>282895541</v>
      </c>
      <c r="P60" s="67">
        <f t="shared" si="6"/>
        <v>126595499</v>
      </c>
      <c r="Q60" s="67">
        <f t="shared" si="6"/>
        <v>198025552</v>
      </c>
      <c r="R60" s="67">
        <f t="shared" si="6"/>
        <v>607516592</v>
      </c>
      <c r="S60" s="67">
        <f t="shared" si="6"/>
        <v>200010162</v>
      </c>
      <c r="T60" s="67">
        <f t="shared" si="6"/>
        <v>36394348</v>
      </c>
      <c r="U60" s="67">
        <f t="shared" si="6"/>
        <v>567943016</v>
      </c>
      <c r="V60" s="67">
        <f t="shared" si="6"/>
        <v>804347526</v>
      </c>
      <c r="W60" s="67">
        <f t="shared" si="6"/>
        <v>2364798203</v>
      </c>
      <c r="X60" s="67">
        <f t="shared" si="6"/>
        <v>2015137955</v>
      </c>
      <c r="Y60" s="67">
        <f t="shared" si="6"/>
        <v>349660248</v>
      </c>
      <c r="Z60" s="68">
        <f>+IF(X60&lt;&gt;0,+(Y60/X60)*100,0)</f>
        <v>17.351677940084258</v>
      </c>
      <c r="AA60" s="65">
        <f>SUM(AA57:AA59)</f>
        <v>2015137940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218034304</v>
      </c>
      <c r="D8" s="20"/>
      <c r="E8" s="21">
        <v>236216380</v>
      </c>
      <c r="F8" s="22">
        <v>236216380</v>
      </c>
      <c r="G8" s="22">
        <v>21251354</v>
      </c>
      <c r="H8" s="22">
        <v>20549250</v>
      </c>
      <c r="I8" s="22">
        <v>20250222</v>
      </c>
      <c r="J8" s="22">
        <v>62050826</v>
      </c>
      <c r="K8" s="22">
        <v>20550344</v>
      </c>
      <c r="L8" s="22">
        <v>20022348</v>
      </c>
      <c r="M8" s="22">
        <v>20124296</v>
      </c>
      <c r="N8" s="22">
        <v>60696988</v>
      </c>
      <c r="O8" s="22">
        <v>19967233</v>
      </c>
      <c r="P8" s="22">
        <v>19706050</v>
      </c>
      <c r="Q8" s="22">
        <v>19492144</v>
      </c>
      <c r="R8" s="22">
        <v>59165427</v>
      </c>
      <c r="S8" s="22">
        <v>19407762</v>
      </c>
      <c r="T8" s="22">
        <v>19563243</v>
      </c>
      <c r="U8" s="22">
        <v>20270272</v>
      </c>
      <c r="V8" s="22">
        <v>59241277</v>
      </c>
      <c r="W8" s="22">
        <v>241154518</v>
      </c>
      <c r="X8" s="22">
        <v>236216380</v>
      </c>
      <c r="Y8" s="22">
        <v>4938138</v>
      </c>
      <c r="Z8" s="23">
        <v>2.0905146374692563</v>
      </c>
      <c r="AA8" s="20">
        <v>236216380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102266199</v>
      </c>
      <c r="D13" s="20"/>
      <c r="E13" s="21">
        <v>48698695</v>
      </c>
      <c r="F13" s="22">
        <v>48698695</v>
      </c>
      <c r="G13" s="22">
        <v>9223743</v>
      </c>
      <c r="H13" s="22">
        <v>9382919</v>
      </c>
      <c r="I13" s="22">
        <v>9487239</v>
      </c>
      <c r="J13" s="22">
        <v>28093901</v>
      </c>
      <c r="K13" s="22">
        <v>9476981</v>
      </c>
      <c r="L13" s="22">
        <v>9596968</v>
      </c>
      <c r="M13" s="22">
        <v>9537679</v>
      </c>
      <c r="N13" s="22">
        <v>28611628</v>
      </c>
      <c r="O13" s="22">
        <v>9680920</v>
      </c>
      <c r="P13" s="22">
        <v>9818224</v>
      </c>
      <c r="Q13" s="22">
        <v>9751273</v>
      </c>
      <c r="R13" s="22">
        <v>29250417</v>
      </c>
      <c r="S13" s="22">
        <v>9551066</v>
      </c>
      <c r="T13" s="22">
        <v>9677274</v>
      </c>
      <c r="U13" s="22">
        <v>9625121</v>
      </c>
      <c r="V13" s="22">
        <v>28853461</v>
      </c>
      <c r="W13" s="22">
        <v>114809407</v>
      </c>
      <c r="X13" s="22">
        <v>48698695</v>
      </c>
      <c r="Y13" s="22">
        <v>66110712</v>
      </c>
      <c r="Z13" s="23">
        <v>135.75458644220345</v>
      </c>
      <c r="AA13" s="20">
        <v>48698695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320300503</v>
      </c>
      <c r="D33" s="29">
        <f t="shared" ref="D33:Y33" si="0">SUM(D6:D32)</f>
        <v>0</v>
      </c>
      <c r="E33" s="30">
        <f t="shared" si="0"/>
        <v>284915075</v>
      </c>
      <c r="F33" s="31">
        <f t="shared" si="0"/>
        <v>284915075</v>
      </c>
      <c r="G33" s="31">
        <f t="shared" si="0"/>
        <v>30475097</v>
      </c>
      <c r="H33" s="31">
        <f t="shared" si="0"/>
        <v>29932169</v>
      </c>
      <c r="I33" s="31">
        <f t="shared" si="0"/>
        <v>29737461</v>
      </c>
      <c r="J33" s="31">
        <f t="shared" si="0"/>
        <v>90144727</v>
      </c>
      <c r="K33" s="31">
        <f t="shared" si="0"/>
        <v>30027325</v>
      </c>
      <c r="L33" s="31">
        <f t="shared" si="0"/>
        <v>29619316</v>
      </c>
      <c r="M33" s="31">
        <f t="shared" si="0"/>
        <v>29661975</v>
      </c>
      <c r="N33" s="31">
        <f t="shared" si="0"/>
        <v>89308616</v>
      </c>
      <c r="O33" s="31">
        <f t="shared" si="0"/>
        <v>29648153</v>
      </c>
      <c r="P33" s="31">
        <f t="shared" si="0"/>
        <v>29524274</v>
      </c>
      <c r="Q33" s="31">
        <f t="shared" si="0"/>
        <v>29243417</v>
      </c>
      <c r="R33" s="31">
        <f t="shared" si="0"/>
        <v>88415844</v>
      </c>
      <c r="S33" s="31">
        <f t="shared" si="0"/>
        <v>28958828</v>
      </c>
      <c r="T33" s="31">
        <f t="shared" si="0"/>
        <v>29240517</v>
      </c>
      <c r="U33" s="31">
        <f t="shared" si="0"/>
        <v>29895393</v>
      </c>
      <c r="V33" s="31">
        <f t="shared" si="0"/>
        <v>88094738</v>
      </c>
      <c r="W33" s="31">
        <f t="shared" si="0"/>
        <v>355963925</v>
      </c>
      <c r="X33" s="31">
        <f t="shared" si="0"/>
        <v>284915075</v>
      </c>
      <c r="Y33" s="31">
        <f t="shared" si="0"/>
        <v>71048850</v>
      </c>
      <c r="Z33" s="32">
        <f>+IF(X33&lt;&gt;0,+(Y33/X33)*100,0)</f>
        <v>24.936851796978452</v>
      </c>
      <c r="AA33" s="29">
        <f>SUM(AA6:AA32)</f>
        <v>284915075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74848754</v>
      </c>
      <c r="D35" s="20"/>
      <c r="E35" s="21">
        <v>75477568</v>
      </c>
      <c r="F35" s="22">
        <v>75477568</v>
      </c>
      <c r="G35" s="22">
        <v>9009307</v>
      </c>
      <c r="H35" s="22">
        <v>6340014</v>
      </c>
      <c r="I35" s="22">
        <v>6753688</v>
      </c>
      <c r="J35" s="22">
        <v>22103009</v>
      </c>
      <c r="K35" s="22">
        <v>6634291</v>
      </c>
      <c r="L35" s="22">
        <v>6545302</v>
      </c>
      <c r="M35" s="22">
        <v>6332813</v>
      </c>
      <c r="N35" s="22">
        <v>19512406</v>
      </c>
      <c r="O35" s="22">
        <v>6390842</v>
      </c>
      <c r="P35" s="22">
        <v>6737750</v>
      </c>
      <c r="Q35" s="22">
        <v>6551156</v>
      </c>
      <c r="R35" s="22">
        <v>19679748</v>
      </c>
      <c r="S35" s="22">
        <v>7127966</v>
      </c>
      <c r="T35" s="22">
        <v>6601091</v>
      </c>
      <c r="U35" s="22">
        <v>7935100</v>
      </c>
      <c r="V35" s="22">
        <v>21664157</v>
      </c>
      <c r="W35" s="22">
        <v>82959320</v>
      </c>
      <c r="X35" s="22">
        <v>75477568</v>
      </c>
      <c r="Y35" s="22">
        <v>7481752</v>
      </c>
      <c r="Z35" s="23">
        <v>9.9125504414768635</v>
      </c>
      <c r="AA35" s="20">
        <v>75477568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1037595</v>
      </c>
      <c r="D38" s="20"/>
      <c r="E38" s="21">
        <v>43266000</v>
      </c>
      <c r="F38" s="22">
        <v>38840044</v>
      </c>
      <c r="G38" s="22">
        <v>33382</v>
      </c>
      <c r="H38" s="22">
        <v>44959</v>
      </c>
      <c r="I38" s="22">
        <v>4893</v>
      </c>
      <c r="J38" s="22">
        <v>83234</v>
      </c>
      <c r="K38" s="22">
        <v>305031</v>
      </c>
      <c r="L38" s="22"/>
      <c r="M38" s="22">
        <v>1561167</v>
      </c>
      <c r="N38" s="22">
        <v>1866198</v>
      </c>
      <c r="O38" s="22">
        <v>274995</v>
      </c>
      <c r="P38" s="22">
        <v>370073</v>
      </c>
      <c r="Q38" s="22">
        <v>251259</v>
      </c>
      <c r="R38" s="22">
        <v>896327</v>
      </c>
      <c r="S38" s="22">
        <v>712789</v>
      </c>
      <c r="T38" s="22">
        <v>-109140</v>
      </c>
      <c r="U38" s="22">
        <v>-509323</v>
      </c>
      <c r="V38" s="22">
        <v>94326</v>
      </c>
      <c r="W38" s="22">
        <v>2940085</v>
      </c>
      <c r="X38" s="22">
        <v>38840044</v>
      </c>
      <c r="Y38" s="22">
        <v>-35899959</v>
      </c>
      <c r="Z38" s="23">
        <v>-92.430273765910258</v>
      </c>
      <c r="AA38" s="20">
        <v>38840044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81146721</v>
      </c>
      <c r="F39" s="22">
        <v>81146721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81146721</v>
      </c>
      <c r="Y39" s="22">
        <v>-81146721</v>
      </c>
      <c r="Z39" s="23">
        <v>-100</v>
      </c>
      <c r="AA39" s="20">
        <v>81146721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63566668</v>
      </c>
      <c r="F40" s="22">
        <v>63566668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63566668</v>
      </c>
      <c r="Y40" s="22">
        <v>-63566668</v>
      </c>
      <c r="Z40" s="23">
        <v>-100</v>
      </c>
      <c r="AA40" s="20">
        <v>63566668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1677442</v>
      </c>
      <c r="D42" s="20"/>
      <c r="E42" s="21">
        <v>16165000</v>
      </c>
      <c r="F42" s="22">
        <v>14553080</v>
      </c>
      <c r="G42" s="22">
        <v>167500</v>
      </c>
      <c r="H42" s="22">
        <v>298031</v>
      </c>
      <c r="I42" s="22">
        <v>752385</v>
      </c>
      <c r="J42" s="22">
        <v>1217916</v>
      </c>
      <c r="K42" s="22">
        <v>2239463</v>
      </c>
      <c r="L42" s="22">
        <v>320000</v>
      </c>
      <c r="M42" s="22">
        <v>1358989</v>
      </c>
      <c r="N42" s="22">
        <v>3918452</v>
      </c>
      <c r="O42" s="22">
        <v>1050119</v>
      </c>
      <c r="P42" s="22">
        <v>1639684</v>
      </c>
      <c r="Q42" s="22">
        <v>1105647</v>
      </c>
      <c r="R42" s="22">
        <v>3795450</v>
      </c>
      <c r="S42" s="22">
        <v>3439555</v>
      </c>
      <c r="T42" s="22">
        <v>175000</v>
      </c>
      <c r="U42" s="22">
        <v>1708058</v>
      </c>
      <c r="V42" s="22">
        <v>5322613</v>
      </c>
      <c r="W42" s="22">
        <v>14254431</v>
      </c>
      <c r="X42" s="22">
        <v>14553080</v>
      </c>
      <c r="Y42" s="22">
        <v>-298649</v>
      </c>
      <c r="Z42" s="23">
        <v>-2.0521360426796251</v>
      </c>
      <c r="AA42" s="20">
        <v>14553080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127861577</v>
      </c>
      <c r="D44" s="20"/>
      <c r="E44" s="21"/>
      <c r="F44" s="22">
        <v>3777201</v>
      </c>
      <c r="G44" s="22"/>
      <c r="H44" s="22">
        <v>8175</v>
      </c>
      <c r="I44" s="22">
        <v>249040</v>
      </c>
      <c r="J44" s="22">
        <v>257215</v>
      </c>
      <c r="K44" s="22">
        <v>416391</v>
      </c>
      <c r="L44" s="22">
        <v>767077</v>
      </c>
      <c r="M44" s="22">
        <v>269633</v>
      </c>
      <c r="N44" s="22">
        <v>1453101</v>
      </c>
      <c r="O44" s="22">
        <v>178285</v>
      </c>
      <c r="P44" s="22">
        <v>289321</v>
      </c>
      <c r="Q44" s="22">
        <v>369522</v>
      </c>
      <c r="R44" s="22">
        <v>837128</v>
      </c>
      <c r="S44" s="22">
        <v>167598</v>
      </c>
      <c r="T44" s="22">
        <v>435547</v>
      </c>
      <c r="U44" s="22">
        <v>129067056</v>
      </c>
      <c r="V44" s="22">
        <v>129670201</v>
      </c>
      <c r="W44" s="22">
        <v>132217645</v>
      </c>
      <c r="X44" s="22">
        <v>3777201</v>
      </c>
      <c r="Y44" s="22">
        <v>128440444</v>
      </c>
      <c r="Z44" s="23">
        <v>3400.4132689788021</v>
      </c>
      <c r="AA44" s="20">
        <v>3777201</v>
      </c>
    </row>
    <row r="45" spans="1:27" x14ac:dyDescent="0.25">
      <c r="A45" s="19" t="s">
        <v>70</v>
      </c>
      <c r="B45" s="15" t="s">
        <v>32</v>
      </c>
      <c r="C45" s="20">
        <v>11870950</v>
      </c>
      <c r="D45" s="20"/>
      <c r="E45" s="21">
        <v>17512633</v>
      </c>
      <c r="F45" s="22">
        <v>19102185</v>
      </c>
      <c r="G45" s="22">
        <v>106104</v>
      </c>
      <c r="H45" s="22">
        <v>988853</v>
      </c>
      <c r="I45" s="22">
        <v>154494</v>
      </c>
      <c r="J45" s="22">
        <v>1249451</v>
      </c>
      <c r="K45" s="22">
        <v>560357</v>
      </c>
      <c r="L45" s="22">
        <v>765222</v>
      </c>
      <c r="M45" s="22">
        <v>8159091</v>
      </c>
      <c r="N45" s="22">
        <v>9484670</v>
      </c>
      <c r="O45" s="22">
        <v>791969</v>
      </c>
      <c r="P45" s="22">
        <v>991718</v>
      </c>
      <c r="Q45" s="22">
        <v>1974294</v>
      </c>
      <c r="R45" s="22">
        <v>3757981</v>
      </c>
      <c r="S45" s="22">
        <v>829395</v>
      </c>
      <c r="T45" s="22">
        <v>176495</v>
      </c>
      <c r="U45" s="22">
        <v>-2219313</v>
      </c>
      <c r="V45" s="22">
        <v>-1213423</v>
      </c>
      <c r="W45" s="22">
        <v>13278679</v>
      </c>
      <c r="X45" s="22">
        <v>19102185</v>
      </c>
      <c r="Y45" s="22">
        <v>-5823506</v>
      </c>
      <c r="Z45" s="23">
        <v>-30.486072666556208</v>
      </c>
      <c r="AA45" s="20">
        <v>19102185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217296318</v>
      </c>
      <c r="D48" s="29">
        <f t="shared" ref="D48:Y48" si="1">SUM(D35:D47)</f>
        <v>0</v>
      </c>
      <c r="E48" s="30">
        <f t="shared" si="1"/>
        <v>297134590</v>
      </c>
      <c r="F48" s="31">
        <f t="shared" si="1"/>
        <v>296463467</v>
      </c>
      <c r="G48" s="31">
        <f t="shared" si="1"/>
        <v>9316293</v>
      </c>
      <c r="H48" s="31">
        <f t="shared" si="1"/>
        <v>7680032</v>
      </c>
      <c r="I48" s="31">
        <f t="shared" si="1"/>
        <v>7914500</v>
      </c>
      <c r="J48" s="31">
        <f t="shared" si="1"/>
        <v>24910825</v>
      </c>
      <c r="K48" s="31">
        <f t="shared" si="1"/>
        <v>10155533</v>
      </c>
      <c r="L48" s="31">
        <f t="shared" si="1"/>
        <v>8397601</v>
      </c>
      <c r="M48" s="31">
        <f t="shared" si="1"/>
        <v>17681693</v>
      </c>
      <c r="N48" s="31">
        <f t="shared" si="1"/>
        <v>36234827</v>
      </c>
      <c r="O48" s="31">
        <f t="shared" si="1"/>
        <v>8686210</v>
      </c>
      <c r="P48" s="31">
        <f t="shared" si="1"/>
        <v>10028546</v>
      </c>
      <c r="Q48" s="31">
        <f t="shared" si="1"/>
        <v>10251878</v>
      </c>
      <c r="R48" s="31">
        <f t="shared" si="1"/>
        <v>28966634</v>
      </c>
      <c r="S48" s="31">
        <f t="shared" si="1"/>
        <v>12277303</v>
      </c>
      <c r="T48" s="31">
        <f t="shared" si="1"/>
        <v>7278993</v>
      </c>
      <c r="U48" s="31">
        <f t="shared" si="1"/>
        <v>135981578</v>
      </c>
      <c r="V48" s="31">
        <f t="shared" si="1"/>
        <v>155537874</v>
      </c>
      <c r="W48" s="31">
        <f t="shared" si="1"/>
        <v>245650160</v>
      </c>
      <c r="X48" s="31">
        <f t="shared" si="1"/>
        <v>296463467</v>
      </c>
      <c r="Y48" s="31">
        <f t="shared" si="1"/>
        <v>-50813307</v>
      </c>
      <c r="Z48" s="32">
        <f>+IF(X48&lt;&gt;0,+(Y48/X48)*100,0)</f>
        <v>-17.139820806318777</v>
      </c>
      <c r="AA48" s="29">
        <f>SUM(AA35:AA47)</f>
        <v>296463467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103004185</v>
      </c>
      <c r="D49" s="39">
        <f t="shared" si="2"/>
        <v>0</v>
      </c>
      <c r="E49" s="40">
        <f t="shared" si="2"/>
        <v>-12219515</v>
      </c>
      <c r="F49" s="41">
        <f t="shared" si="2"/>
        <v>-11548392</v>
      </c>
      <c r="G49" s="41">
        <f t="shared" si="2"/>
        <v>21158804</v>
      </c>
      <c r="H49" s="41">
        <f t="shared" si="2"/>
        <v>22252137</v>
      </c>
      <c r="I49" s="41">
        <f t="shared" si="2"/>
        <v>21822961</v>
      </c>
      <c r="J49" s="41">
        <f t="shared" si="2"/>
        <v>65233902</v>
      </c>
      <c r="K49" s="41">
        <f t="shared" si="2"/>
        <v>19871792</v>
      </c>
      <c r="L49" s="41">
        <f t="shared" si="2"/>
        <v>21221715</v>
      </c>
      <c r="M49" s="41">
        <f t="shared" si="2"/>
        <v>11980282</v>
      </c>
      <c r="N49" s="41">
        <f t="shared" si="2"/>
        <v>53073789</v>
      </c>
      <c r="O49" s="41">
        <f t="shared" si="2"/>
        <v>20961943</v>
      </c>
      <c r="P49" s="41">
        <f t="shared" si="2"/>
        <v>19495728</v>
      </c>
      <c r="Q49" s="41">
        <f t="shared" si="2"/>
        <v>18991539</v>
      </c>
      <c r="R49" s="41">
        <f t="shared" si="2"/>
        <v>59449210</v>
      </c>
      <c r="S49" s="41">
        <f t="shared" si="2"/>
        <v>16681525</v>
      </c>
      <c r="T49" s="41">
        <f t="shared" si="2"/>
        <v>21961524</v>
      </c>
      <c r="U49" s="41">
        <f t="shared" si="2"/>
        <v>-106086185</v>
      </c>
      <c r="V49" s="41">
        <f t="shared" si="2"/>
        <v>-67443136</v>
      </c>
      <c r="W49" s="41">
        <f t="shared" si="2"/>
        <v>110313765</v>
      </c>
      <c r="X49" s="41">
        <f t="shared" si="2"/>
        <v>-11548392</v>
      </c>
      <c r="Y49" s="41">
        <f t="shared" si="2"/>
        <v>121862157</v>
      </c>
      <c r="Z49" s="42">
        <f>+IF(X49&lt;&gt;0,+(Y49/X49)*100,0)</f>
        <v>-1055.2305204049187</v>
      </c>
      <c r="AA49" s="39">
        <f>+AA33-AA48</f>
        <v>-11548392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103004185</v>
      </c>
      <c r="D52" s="48">
        <f t="shared" si="3"/>
        <v>0</v>
      </c>
      <c r="E52" s="49">
        <f t="shared" si="3"/>
        <v>-12219515</v>
      </c>
      <c r="F52" s="50">
        <f t="shared" si="3"/>
        <v>-11548392</v>
      </c>
      <c r="G52" s="50">
        <f t="shared" si="3"/>
        <v>21158804</v>
      </c>
      <c r="H52" s="50">
        <f t="shared" si="3"/>
        <v>22252137</v>
      </c>
      <c r="I52" s="50">
        <f t="shared" si="3"/>
        <v>21822961</v>
      </c>
      <c r="J52" s="50">
        <f t="shared" si="3"/>
        <v>65233902</v>
      </c>
      <c r="K52" s="50">
        <f t="shared" si="3"/>
        <v>19871792</v>
      </c>
      <c r="L52" s="50">
        <f t="shared" si="3"/>
        <v>21221715</v>
      </c>
      <c r="M52" s="50">
        <f t="shared" si="3"/>
        <v>11980282</v>
      </c>
      <c r="N52" s="50">
        <f t="shared" si="3"/>
        <v>53073789</v>
      </c>
      <c r="O52" s="50">
        <f t="shared" si="3"/>
        <v>20961943</v>
      </c>
      <c r="P52" s="50">
        <f t="shared" si="3"/>
        <v>19495728</v>
      </c>
      <c r="Q52" s="50">
        <f t="shared" si="3"/>
        <v>18991539</v>
      </c>
      <c r="R52" s="50">
        <f t="shared" si="3"/>
        <v>59449210</v>
      </c>
      <c r="S52" s="50">
        <f t="shared" si="3"/>
        <v>16681525</v>
      </c>
      <c r="T52" s="50">
        <f t="shared" si="3"/>
        <v>21961524</v>
      </c>
      <c r="U52" s="50">
        <f t="shared" si="3"/>
        <v>-106086185</v>
      </c>
      <c r="V52" s="50">
        <f t="shared" si="3"/>
        <v>-67443136</v>
      </c>
      <c r="W52" s="50">
        <f t="shared" si="3"/>
        <v>110313765</v>
      </c>
      <c r="X52" s="50">
        <f t="shared" si="3"/>
        <v>-11548392</v>
      </c>
      <c r="Y52" s="50">
        <f t="shared" si="3"/>
        <v>121862157</v>
      </c>
      <c r="Z52" s="51">
        <f>+IF(X52&lt;&gt;0,+(Y52/X52)*100,0)</f>
        <v>-1055.2305204049187</v>
      </c>
      <c r="AA52" s="48">
        <f>SUM(AA49:AA51)</f>
        <v>-11548392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103004185</v>
      </c>
      <c r="D54" s="54">
        <f>+D52-D53</f>
        <v>0</v>
      </c>
      <c r="E54" s="55">
        <f t="shared" si="4"/>
        <v>-12219515</v>
      </c>
      <c r="F54" s="56">
        <f t="shared" si="4"/>
        <v>-11548392</v>
      </c>
      <c r="G54" s="56">
        <f t="shared" si="4"/>
        <v>21158804</v>
      </c>
      <c r="H54" s="56">
        <f t="shared" si="4"/>
        <v>22252137</v>
      </c>
      <c r="I54" s="56">
        <f t="shared" si="4"/>
        <v>21822961</v>
      </c>
      <c r="J54" s="56">
        <f t="shared" si="4"/>
        <v>65233902</v>
      </c>
      <c r="K54" s="56">
        <f t="shared" si="4"/>
        <v>19871792</v>
      </c>
      <c r="L54" s="56">
        <f t="shared" si="4"/>
        <v>21221715</v>
      </c>
      <c r="M54" s="56">
        <f t="shared" si="4"/>
        <v>11980282</v>
      </c>
      <c r="N54" s="56">
        <f t="shared" si="4"/>
        <v>53073789</v>
      </c>
      <c r="O54" s="56">
        <f t="shared" si="4"/>
        <v>20961943</v>
      </c>
      <c r="P54" s="56">
        <f t="shared" si="4"/>
        <v>19495728</v>
      </c>
      <c r="Q54" s="56">
        <f t="shared" si="4"/>
        <v>18991539</v>
      </c>
      <c r="R54" s="56">
        <f t="shared" si="4"/>
        <v>59449210</v>
      </c>
      <c r="S54" s="56">
        <f t="shared" si="4"/>
        <v>16681525</v>
      </c>
      <c r="T54" s="56">
        <f t="shared" si="4"/>
        <v>21961524</v>
      </c>
      <c r="U54" s="56">
        <f t="shared" si="4"/>
        <v>-106086185</v>
      </c>
      <c r="V54" s="56">
        <f t="shared" si="4"/>
        <v>-67443136</v>
      </c>
      <c r="W54" s="56">
        <f t="shared" si="4"/>
        <v>110313765</v>
      </c>
      <c r="X54" s="56">
        <f t="shared" si="4"/>
        <v>-11548392</v>
      </c>
      <c r="Y54" s="56">
        <f t="shared" si="4"/>
        <v>121862157</v>
      </c>
      <c r="Z54" s="57">
        <f>+IF(X54&lt;&gt;0,+(Y54/X54)*100,0)</f>
        <v>-1055.2305204049187</v>
      </c>
      <c r="AA54" s="54">
        <f>+AA52-AA53</f>
        <v>-11548392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103004185</v>
      </c>
      <c r="D57" s="48">
        <f>SUM(D54:D56)</f>
        <v>0</v>
      </c>
      <c r="E57" s="49">
        <f t="shared" si="5"/>
        <v>-12219515</v>
      </c>
      <c r="F57" s="50">
        <f t="shared" si="5"/>
        <v>-11548392</v>
      </c>
      <c r="G57" s="50">
        <f t="shared" si="5"/>
        <v>21158804</v>
      </c>
      <c r="H57" s="50">
        <f t="shared" si="5"/>
        <v>22252137</v>
      </c>
      <c r="I57" s="50">
        <f t="shared" si="5"/>
        <v>21822961</v>
      </c>
      <c r="J57" s="50">
        <f t="shared" si="5"/>
        <v>65233902</v>
      </c>
      <c r="K57" s="50">
        <f t="shared" si="5"/>
        <v>19871792</v>
      </c>
      <c r="L57" s="50">
        <f t="shared" si="5"/>
        <v>21221715</v>
      </c>
      <c r="M57" s="50">
        <f t="shared" si="5"/>
        <v>11980282</v>
      </c>
      <c r="N57" s="50">
        <f t="shared" si="5"/>
        <v>53073789</v>
      </c>
      <c r="O57" s="50">
        <f t="shared" si="5"/>
        <v>20961943</v>
      </c>
      <c r="P57" s="50">
        <f t="shared" si="5"/>
        <v>19495728</v>
      </c>
      <c r="Q57" s="50">
        <f t="shared" si="5"/>
        <v>18991539</v>
      </c>
      <c r="R57" s="50">
        <f t="shared" si="5"/>
        <v>59449210</v>
      </c>
      <c r="S57" s="50">
        <f t="shared" si="5"/>
        <v>16681525</v>
      </c>
      <c r="T57" s="50">
        <f t="shared" si="5"/>
        <v>21961524</v>
      </c>
      <c r="U57" s="50">
        <f t="shared" si="5"/>
        <v>-106086185</v>
      </c>
      <c r="V57" s="50">
        <f t="shared" si="5"/>
        <v>-67443136</v>
      </c>
      <c r="W57" s="50">
        <f t="shared" si="5"/>
        <v>110313765</v>
      </c>
      <c r="X57" s="50">
        <f t="shared" si="5"/>
        <v>-11548392</v>
      </c>
      <c r="Y57" s="50">
        <f t="shared" si="5"/>
        <v>121862157</v>
      </c>
      <c r="Z57" s="51">
        <f>+IF(X57&lt;&gt;0,+(Y57/X57)*100,0)</f>
        <v>-1055.2305204049187</v>
      </c>
      <c r="AA57" s="48">
        <f>SUM(AA54:AA56)</f>
        <v>-11548392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103004185</v>
      </c>
      <c r="D60" s="65">
        <f>SUM(D57:D59)</f>
        <v>0</v>
      </c>
      <c r="E60" s="66">
        <f t="shared" si="6"/>
        <v>-12219515</v>
      </c>
      <c r="F60" s="67">
        <f t="shared" si="6"/>
        <v>-11548392</v>
      </c>
      <c r="G60" s="67">
        <f t="shared" si="6"/>
        <v>21158804</v>
      </c>
      <c r="H60" s="67">
        <f t="shared" si="6"/>
        <v>22252137</v>
      </c>
      <c r="I60" s="67">
        <f t="shared" si="6"/>
        <v>21822961</v>
      </c>
      <c r="J60" s="67">
        <f t="shared" si="6"/>
        <v>65233902</v>
      </c>
      <c r="K60" s="67">
        <f t="shared" si="6"/>
        <v>19871792</v>
      </c>
      <c r="L60" s="67">
        <f t="shared" si="6"/>
        <v>21221715</v>
      </c>
      <c r="M60" s="67">
        <f t="shared" si="6"/>
        <v>11980282</v>
      </c>
      <c r="N60" s="67">
        <f t="shared" si="6"/>
        <v>53073789</v>
      </c>
      <c r="O60" s="67">
        <f t="shared" si="6"/>
        <v>20961943</v>
      </c>
      <c r="P60" s="67">
        <f t="shared" si="6"/>
        <v>19495728</v>
      </c>
      <c r="Q60" s="67">
        <f t="shared" si="6"/>
        <v>18991539</v>
      </c>
      <c r="R60" s="67">
        <f t="shared" si="6"/>
        <v>59449210</v>
      </c>
      <c r="S60" s="67">
        <f t="shared" si="6"/>
        <v>16681525</v>
      </c>
      <c r="T60" s="67">
        <f t="shared" si="6"/>
        <v>21961524</v>
      </c>
      <c r="U60" s="67">
        <f t="shared" si="6"/>
        <v>-106086185</v>
      </c>
      <c r="V60" s="67">
        <f t="shared" si="6"/>
        <v>-67443136</v>
      </c>
      <c r="W60" s="67">
        <f t="shared" si="6"/>
        <v>110313765</v>
      </c>
      <c r="X60" s="67">
        <f t="shared" si="6"/>
        <v>-11548392</v>
      </c>
      <c r="Y60" s="67">
        <f t="shared" si="6"/>
        <v>121862157</v>
      </c>
      <c r="Z60" s="68">
        <f>+IF(X60&lt;&gt;0,+(Y60/X60)*100,0)</f>
        <v>-1055.2305204049187</v>
      </c>
      <c r="AA60" s="65">
        <f>SUM(AA57:AA59)</f>
        <v>-11548392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320265762</v>
      </c>
      <c r="D8" s="20"/>
      <c r="E8" s="21">
        <v>363241202</v>
      </c>
      <c r="F8" s="22">
        <v>363241202</v>
      </c>
      <c r="G8" s="22">
        <v>29418538</v>
      </c>
      <c r="H8" s="22">
        <v>27272721</v>
      </c>
      <c r="I8" s="22">
        <v>29007366</v>
      </c>
      <c r="J8" s="22">
        <v>85698625</v>
      </c>
      <c r="K8" s="22">
        <v>30303214</v>
      </c>
      <c r="L8" s="22">
        <v>27854379</v>
      </c>
      <c r="M8" s="22">
        <v>28500289</v>
      </c>
      <c r="N8" s="22">
        <v>86657882</v>
      </c>
      <c r="O8" s="22">
        <v>27268755</v>
      </c>
      <c r="P8" s="22">
        <v>28738647</v>
      </c>
      <c r="Q8" s="22">
        <v>31622972</v>
      </c>
      <c r="R8" s="22">
        <v>87630374</v>
      </c>
      <c r="S8" s="22">
        <v>17424661</v>
      </c>
      <c r="T8" s="22">
        <v>20727521</v>
      </c>
      <c r="U8" s="22">
        <v>32458129</v>
      </c>
      <c r="V8" s="22">
        <v>70610311</v>
      </c>
      <c r="W8" s="22">
        <v>330597192</v>
      </c>
      <c r="X8" s="22">
        <v>363241202</v>
      </c>
      <c r="Y8" s="22">
        <v>-32644010</v>
      </c>
      <c r="Z8" s="23">
        <v>-8.9868687308220068</v>
      </c>
      <c r="AA8" s="20">
        <v>363241202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30228628</v>
      </c>
      <c r="D10" s="20"/>
      <c r="E10" s="21">
        <v>27578028</v>
      </c>
      <c r="F10" s="22">
        <v>27578028</v>
      </c>
      <c r="G10" s="22">
        <v>2654886</v>
      </c>
      <c r="H10" s="22">
        <v>2760715</v>
      </c>
      <c r="I10" s="22">
        <v>2771032</v>
      </c>
      <c r="J10" s="22">
        <v>8186633</v>
      </c>
      <c r="K10" s="22">
        <v>2669753</v>
      </c>
      <c r="L10" s="22">
        <v>2747476</v>
      </c>
      <c r="M10" s="22">
        <v>2554352</v>
      </c>
      <c r="N10" s="22">
        <v>7971581</v>
      </c>
      <c r="O10" s="22">
        <v>3681049</v>
      </c>
      <c r="P10" s="22">
        <v>3055544</v>
      </c>
      <c r="Q10" s="22">
        <v>2288251</v>
      </c>
      <c r="R10" s="22">
        <v>9024844</v>
      </c>
      <c r="S10" s="22">
        <v>3569628</v>
      </c>
      <c r="T10" s="22">
        <v>7068173</v>
      </c>
      <c r="U10" s="22">
        <v>2484044</v>
      </c>
      <c r="V10" s="22">
        <v>13121845</v>
      </c>
      <c r="W10" s="22">
        <v>38304903</v>
      </c>
      <c r="X10" s="22">
        <v>27578028</v>
      </c>
      <c r="Y10" s="22">
        <v>10726875</v>
      </c>
      <c r="Z10" s="23">
        <v>38.896454090190929</v>
      </c>
      <c r="AA10" s="20">
        <v>27578028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10920048</v>
      </c>
      <c r="D13" s="20"/>
      <c r="E13" s="21">
        <v>13594064</v>
      </c>
      <c r="F13" s="22">
        <v>13594064</v>
      </c>
      <c r="G13" s="22">
        <v>1095069</v>
      </c>
      <c r="H13" s="22">
        <v>1096727</v>
      </c>
      <c r="I13" s="22">
        <v>1124571</v>
      </c>
      <c r="J13" s="22">
        <v>3316367</v>
      </c>
      <c r="K13" s="22">
        <v>1116433</v>
      </c>
      <c r="L13" s="22">
        <v>1146907</v>
      </c>
      <c r="M13" s="22">
        <v>1168275</v>
      </c>
      <c r="N13" s="22">
        <v>3431615</v>
      </c>
      <c r="O13" s="22">
        <v>1198735</v>
      </c>
      <c r="P13" s="22">
        <v>1139236</v>
      </c>
      <c r="Q13" s="22">
        <v>1122417</v>
      </c>
      <c r="R13" s="22">
        <v>3460388</v>
      </c>
      <c r="S13" s="22">
        <v>1153118</v>
      </c>
      <c r="T13" s="22">
        <v>1148371</v>
      </c>
      <c r="U13" s="22">
        <v>1117239</v>
      </c>
      <c r="V13" s="22">
        <v>3418728</v>
      </c>
      <c r="W13" s="22">
        <v>13627098</v>
      </c>
      <c r="X13" s="22">
        <v>13594064</v>
      </c>
      <c r="Y13" s="22">
        <v>33034</v>
      </c>
      <c r="Z13" s="23">
        <v>0.24300312253936718</v>
      </c>
      <c r="AA13" s="20">
        <v>13594064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4436134</v>
      </c>
      <c r="D20" s="20"/>
      <c r="E20" s="21">
        <v>806626</v>
      </c>
      <c r="F20" s="22">
        <v>806626</v>
      </c>
      <c r="G20" s="22">
        <v>1448601</v>
      </c>
      <c r="H20" s="22">
        <v>419274</v>
      </c>
      <c r="I20" s="22">
        <v>-106324</v>
      </c>
      <c r="J20" s="22">
        <v>1761551</v>
      </c>
      <c r="K20" s="22">
        <v>45031</v>
      </c>
      <c r="L20" s="22">
        <v>131877</v>
      </c>
      <c r="M20" s="22">
        <v>724</v>
      </c>
      <c r="N20" s="22">
        <v>177632</v>
      </c>
      <c r="O20" s="22">
        <v>1810</v>
      </c>
      <c r="P20" s="22">
        <v>155260</v>
      </c>
      <c r="Q20" s="22">
        <v>1086</v>
      </c>
      <c r="R20" s="22">
        <v>158156</v>
      </c>
      <c r="S20" s="22">
        <v>316698</v>
      </c>
      <c r="T20" s="22">
        <v>561319</v>
      </c>
      <c r="U20" s="22">
        <v>1691420</v>
      </c>
      <c r="V20" s="22">
        <v>2569437</v>
      </c>
      <c r="W20" s="22">
        <v>4666776</v>
      </c>
      <c r="X20" s="22">
        <v>806626</v>
      </c>
      <c r="Y20" s="22">
        <v>3860150</v>
      </c>
      <c r="Z20" s="18">
        <v>478.5551172414477</v>
      </c>
      <c r="AA20" s="20">
        <v>806626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405199765</v>
      </c>
      <c r="D26" s="20"/>
      <c r="E26" s="21">
        <v>247927765</v>
      </c>
      <c r="F26" s="22">
        <v>247927765</v>
      </c>
      <c r="G26" s="22"/>
      <c r="H26" s="22"/>
      <c r="I26" s="22"/>
      <c r="J26" s="22"/>
      <c r="K26" s="22"/>
      <c r="L26" s="22"/>
      <c r="M26" s="22"/>
      <c r="N26" s="22"/>
      <c r="O26" s="22">
        <v>185945824</v>
      </c>
      <c r="P26" s="22"/>
      <c r="Q26" s="22"/>
      <c r="R26" s="22">
        <v>185945824</v>
      </c>
      <c r="S26" s="22"/>
      <c r="T26" s="22"/>
      <c r="U26" s="22">
        <v>61981941</v>
      </c>
      <c r="V26" s="22">
        <v>61981941</v>
      </c>
      <c r="W26" s="22">
        <v>247927765</v>
      </c>
      <c r="X26" s="22">
        <v>247927765</v>
      </c>
      <c r="Y26" s="22"/>
      <c r="Z26" s="23"/>
      <c r="AA26" s="20">
        <v>247927765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771050337</v>
      </c>
      <c r="D33" s="29">
        <f t="shared" ref="D33:Y33" si="0">SUM(D6:D32)</f>
        <v>0</v>
      </c>
      <c r="E33" s="30">
        <f t="shared" si="0"/>
        <v>653147685</v>
      </c>
      <c r="F33" s="31">
        <f t="shared" si="0"/>
        <v>653147685</v>
      </c>
      <c r="G33" s="31">
        <f t="shared" si="0"/>
        <v>34617094</v>
      </c>
      <c r="H33" s="31">
        <f t="shared" si="0"/>
        <v>31549437</v>
      </c>
      <c r="I33" s="31">
        <f t="shared" si="0"/>
        <v>32796645</v>
      </c>
      <c r="J33" s="31">
        <f t="shared" si="0"/>
        <v>98963176</v>
      </c>
      <c r="K33" s="31">
        <f t="shared" si="0"/>
        <v>34134431</v>
      </c>
      <c r="L33" s="31">
        <f t="shared" si="0"/>
        <v>31880639</v>
      </c>
      <c r="M33" s="31">
        <f t="shared" si="0"/>
        <v>32223640</v>
      </c>
      <c r="N33" s="31">
        <f t="shared" si="0"/>
        <v>98238710</v>
      </c>
      <c r="O33" s="31">
        <f t="shared" si="0"/>
        <v>218096173</v>
      </c>
      <c r="P33" s="31">
        <f t="shared" si="0"/>
        <v>33088687</v>
      </c>
      <c r="Q33" s="31">
        <f t="shared" si="0"/>
        <v>35034726</v>
      </c>
      <c r="R33" s="31">
        <f t="shared" si="0"/>
        <v>286219586</v>
      </c>
      <c r="S33" s="31">
        <f t="shared" si="0"/>
        <v>22464105</v>
      </c>
      <c r="T33" s="31">
        <f t="shared" si="0"/>
        <v>29505384</v>
      </c>
      <c r="U33" s="31">
        <f t="shared" si="0"/>
        <v>99732773</v>
      </c>
      <c r="V33" s="31">
        <f t="shared" si="0"/>
        <v>151702262</v>
      </c>
      <c r="W33" s="31">
        <f t="shared" si="0"/>
        <v>635123734</v>
      </c>
      <c r="X33" s="31">
        <f t="shared" si="0"/>
        <v>653147685</v>
      </c>
      <c r="Y33" s="31">
        <f t="shared" si="0"/>
        <v>-18023951</v>
      </c>
      <c r="Z33" s="32">
        <f>+IF(X33&lt;&gt;0,+(Y33/X33)*100,0)</f>
        <v>-2.7595521524354787</v>
      </c>
      <c r="AA33" s="29">
        <f>SUM(AA6:AA32)</f>
        <v>653147685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96205918</v>
      </c>
      <c r="D35" s="20"/>
      <c r="E35" s="21">
        <v>116214092</v>
      </c>
      <c r="F35" s="22">
        <v>110248019</v>
      </c>
      <c r="G35" s="22">
        <v>8183627</v>
      </c>
      <c r="H35" s="22">
        <v>7886372</v>
      </c>
      <c r="I35" s="22">
        <v>9676009</v>
      </c>
      <c r="J35" s="22">
        <v>25746008</v>
      </c>
      <c r="K35" s="22">
        <v>8221673</v>
      </c>
      <c r="L35" s="22">
        <v>8163138</v>
      </c>
      <c r="M35" s="22">
        <v>8262973</v>
      </c>
      <c r="N35" s="22">
        <v>24647784</v>
      </c>
      <c r="O35" s="22">
        <v>8585514</v>
      </c>
      <c r="P35" s="22">
        <v>8772597</v>
      </c>
      <c r="Q35" s="22">
        <v>8333969</v>
      </c>
      <c r="R35" s="22">
        <v>25692080</v>
      </c>
      <c r="S35" s="22"/>
      <c r="T35" s="22">
        <v>8365810</v>
      </c>
      <c r="U35" s="22">
        <v>16967055</v>
      </c>
      <c r="V35" s="22">
        <v>25332865</v>
      </c>
      <c r="W35" s="22">
        <v>101418737</v>
      </c>
      <c r="X35" s="22">
        <v>110248019</v>
      </c>
      <c r="Y35" s="22">
        <v>-8829282</v>
      </c>
      <c r="Z35" s="23">
        <v>-8.0085629475120079</v>
      </c>
      <c r="AA35" s="20">
        <v>110248019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329822</v>
      </c>
      <c r="D38" s="20"/>
      <c r="E38" s="21">
        <v>2318182</v>
      </c>
      <c r="F38" s="22">
        <v>2318182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>
        <v>102278</v>
      </c>
      <c r="R38" s="22">
        <v>102278</v>
      </c>
      <c r="S38" s="22">
        <v>94878</v>
      </c>
      <c r="T38" s="22">
        <v>77859</v>
      </c>
      <c r="U38" s="22">
        <v>24719</v>
      </c>
      <c r="V38" s="22">
        <v>197456</v>
      </c>
      <c r="W38" s="22">
        <v>299734</v>
      </c>
      <c r="X38" s="22">
        <v>2318182</v>
      </c>
      <c r="Y38" s="22">
        <v>-2018448</v>
      </c>
      <c r="Z38" s="23">
        <v>-87.070299053309867</v>
      </c>
      <c r="AA38" s="20">
        <v>2318182</v>
      </c>
    </row>
    <row r="39" spans="1:27" x14ac:dyDescent="0.25">
      <c r="A39" s="19" t="s">
        <v>65</v>
      </c>
      <c r="B39" s="15" t="s">
        <v>32</v>
      </c>
      <c r="C39" s="20">
        <v>207164491</v>
      </c>
      <c r="D39" s="20"/>
      <c r="E39" s="21">
        <v>82873583</v>
      </c>
      <c r="F39" s="22">
        <v>71127961</v>
      </c>
      <c r="G39" s="22"/>
      <c r="H39" s="22"/>
      <c r="I39" s="22">
        <v>51791123</v>
      </c>
      <c r="J39" s="22">
        <v>51791123</v>
      </c>
      <c r="K39" s="22"/>
      <c r="L39" s="22"/>
      <c r="M39" s="22">
        <v>51791123</v>
      </c>
      <c r="N39" s="22">
        <v>51791123</v>
      </c>
      <c r="O39" s="22"/>
      <c r="P39" s="22"/>
      <c r="Q39" s="22">
        <v>51791123</v>
      </c>
      <c r="R39" s="22">
        <v>51791123</v>
      </c>
      <c r="S39" s="22"/>
      <c r="T39" s="22"/>
      <c r="U39" s="22">
        <v>24735175</v>
      </c>
      <c r="V39" s="22">
        <v>24735175</v>
      </c>
      <c r="W39" s="22">
        <v>180108544</v>
      </c>
      <c r="X39" s="22">
        <v>71127961</v>
      </c>
      <c r="Y39" s="22">
        <v>108980583</v>
      </c>
      <c r="Z39" s="23">
        <v>153.21763968462417</v>
      </c>
      <c r="AA39" s="20">
        <v>71127961</v>
      </c>
    </row>
    <row r="40" spans="1:27" x14ac:dyDescent="0.25">
      <c r="A40" s="19" t="s">
        <v>66</v>
      </c>
      <c r="B40" s="15" t="s">
        <v>32</v>
      </c>
      <c r="C40" s="20">
        <v>14906751</v>
      </c>
      <c r="D40" s="20"/>
      <c r="E40" s="21">
        <v>27647816</v>
      </c>
      <c r="F40" s="22">
        <v>27647816</v>
      </c>
      <c r="G40" s="22"/>
      <c r="H40" s="22"/>
      <c r="I40" s="22"/>
      <c r="J40" s="22"/>
      <c r="K40" s="22"/>
      <c r="L40" s="22"/>
      <c r="M40" s="22">
        <v>4000000</v>
      </c>
      <c r="N40" s="22">
        <v>4000000</v>
      </c>
      <c r="O40" s="22"/>
      <c r="P40" s="22"/>
      <c r="Q40" s="22">
        <v>7111334</v>
      </c>
      <c r="R40" s="22">
        <v>7111334</v>
      </c>
      <c r="S40" s="22"/>
      <c r="T40" s="22"/>
      <c r="U40" s="22">
        <v>3690260</v>
      </c>
      <c r="V40" s="22">
        <v>3690260</v>
      </c>
      <c r="W40" s="22">
        <v>14801594</v>
      </c>
      <c r="X40" s="22">
        <v>27647816</v>
      </c>
      <c r="Y40" s="22">
        <v>-12846222</v>
      </c>
      <c r="Z40" s="23">
        <v>-46.463785783296593</v>
      </c>
      <c r="AA40" s="20">
        <v>27647816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193909755</v>
      </c>
      <c r="D42" s="20"/>
      <c r="E42" s="21">
        <v>52755510</v>
      </c>
      <c r="F42" s="22">
        <v>86585696</v>
      </c>
      <c r="G42" s="22"/>
      <c r="H42" s="22">
        <v>2645285</v>
      </c>
      <c r="I42" s="22">
        <v>3413167</v>
      </c>
      <c r="J42" s="22">
        <v>6058452</v>
      </c>
      <c r="K42" s="22">
        <v>7485241</v>
      </c>
      <c r="L42" s="22">
        <v>16200674</v>
      </c>
      <c r="M42" s="22">
        <v>10872517</v>
      </c>
      <c r="N42" s="22">
        <v>34558432</v>
      </c>
      <c r="O42" s="22">
        <v>2509629</v>
      </c>
      <c r="P42" s="22">
        <v>2278136</v>
      </c>
      <c r="Q42" s="22">
        <v>4043575</v>
      </c>
      <c r="R42" s="22">
        <v>8831340</v>
      </c>
      <c r="S42" s="22">
        <v>6531452</v>
      </c>
      <c r="T42" s="22">
        <v>8953168</v>
      </c>
      <c r="U42" s="22">
        <v>9275527</v>
      </c>
      <c r="V42" s="22">
        <v>24760147</v>
      </c>
      <c r="W42" s="22">
        <v>74208371</v>
      </c>
      <c r="X42" s="22">
        <v>86585696</v>
      </c>
      <c r="Y42" s="22">
        <v>-12377325</v>
      </c>
      <c r="Z42" s="23">
        <v>-14.29488422660482</v>
      </c>
      <c r="AA42" s="20">
        <v>86585696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20329228</v>
      </c>
      <c r="D45" s="20"/>
      <c r="E45" s="21">
        <v>863496</v>
      </c>
      <c r="F45" s="22">
        <v>3492637</v>
      </c>
      <c r="G45" s="22">
        <v>67677</v>
      </c>
      <c r="H45" s="22">
        <v>65036</v>
      </c>
      <c r="I45" s="22">
        <v>84004</v>
      </c>
      <c r="J45" s="22">
        <v>216717</v>
      </c>
      <c r="K45" s="22">
        <v>71531</v>
      </c>
      <c r="L45" s="22">
        <v>70052</v>
      </c>
      <c r="M45" s="22">
        <v>279215</v>
      </c>
      <c r="N45" s="22">
        <v>420798</v>
      </c>
      <c r="O45" s="22">
        <v>72883</v>
      </c>
      <c r="P45" s="22">
        <v>75223</v>
      </c>
      <c r="Q45" s="22">
        <v>69999</v>
      </c>
      <c r="R45" s="22">
        <v>218105</v>
      </c>
      <c r="S45" s="22"/>
      <c r="T45" s="22">
        <v>70770</v>
      </c>
      <c r="U45" s="22">
        <v>145751</v>
      </c>
      <c r="V45" s="22">
        <v>216521</v>
      </c>
      <c r="W45" s="22">
        <v>1072141</v>
      </c>
      <c r="X45" s="22">
        <v>3492637</v>
      </c>
      <c r="Y45" s="22">
        <v>-2420496</v>
      </c>
      <c r="Z45" s="23">
        <v>-69.302821907916567</v>
      </c>
      <c r="AA45" s="20">
        <v>3492637</v>
      </c>
    </row>
    <row r="46" spans="1:27" x14ac:dyDescent="0.25">
      <c r="A46" s="19" t="s">
        <v>71</v>
      </c>
      <c r="B46" s="15" t="s">
        <v>32</v>
      </c>
      <c r="C46" s="20">
        <v>3135720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535981685</v>
      </c>
      <c r="D48" s="29">
        <f t="shared" ref="D48:Y48" si="1">SUM(D35:D47)</f>
        <v>0</v>
      </c>
      <c r="E48" s="30">
        <f t="shared" si="1"/>
        <v>282672679</v>
      </c>
      <c r="F48" s="31">
        <f t="shared" si="1"/>
        <v>301420311</v>
      </c>
      <c r="G48" s="31">
        <f t="shared" si="1"/>
        <v>8251304</v>
      </c>
      <c r="H48" s="31">
        <f t="shared" si="1"/>
        <v>10596693</v>
      </c>
      <c r="I48" s="31">
        <f t="shared" si="1"/>
        <v>64964303</v>
      </c>
      <c r="J48" s="31">
        <f t="shared" si="1"/>
        <v>83812300</v>
      </c>
      <c r="K48" s="31">
        <f t="shared" si="1"/>
        <v>15778445</v>
      </c>
      <c r="L48" s="31">
        <f t="shared" si="1"/>
        <v>24433864</v>
      </c>
      <c r="M48" s="31">
        <f t="shared" si="1"/>
        <v>75205828</v>
      </c>
      <c r="N48" s="31">
        <f t="shared" si="1"/>
        <v>115418137</v>
      </c>
      <c r="O48" s="31">
        <f t="shared" si="1"/>
        <v>11168026</v>
      </c>
      <c r="P48" s="31">
        <f t="shared" si="1"/>
        <v>11125956</v>
      </c>
      <c r="Q48" s="31">
        <f t="shared" si="1"/>
        <v>71452278</v>
      </c>
      <c r="R48" s="31">
        <f t="shared" si="1"/>
        <v>93746260</v>
      </c>
      <c r="S48" s="31">
        <f t="shared" si="1"/>
        <v>6626330</v>
      </c>
      <c r="T48" s="31">
        <f t="shared" si="1"/>
        <v>17467607</v>
      </c>
      <c r="U48" s="31">
        <f t="shared" si="1"/>
        <v>54838487</v>
      </c>
      <c r="V48" s="31">
        <f t="shared" si="1"/>
        <v>78932424</v>
      </c>
      <c r="W48" s="31">
        <f t="shared" si="1"/>
        <v>371909121</v>
      </c>
      <c r="X48" s="31">
        <f t="shared" si="1"/>
        <v>301420311</v>
      </c>
      <c r="Y48" s="31">
        <f t="shared" si="1"/>
        <v>70488810</v>
      </c>
      <c r="Z48" s="32">
        <f>+IF(X48&lt;&gt;0,+(Y48/X48)*100,0)</f>
        <v>23.385554134074262</v>
      </c>
      <c r="AA48" s="29">
        <f>SUM(AA35:AA47)</f>
        <v>301420311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235068652</v>
      </c>
      <c r="D49" s="39">
        <f t="shared" si="2"/>
        <v>0</v>
      </c>
      <c r="E49" s="40">
        <f t="shared" si="2"/>
        <v>370475006</v>
      </c>
      <c r="F49" s="41">
        <f t="shared" si="2"/>
        <v>351727374</v>
      </c>
      <c r="G49" s="41">
        <f t="shared" si="2"/>
        <v>26365790</v>
      </c>
      <c r="H49" s="41">
        <f t="shared" si="2"/>
        <v>20952744</v>
      </c>
      <c r="I49" s="41">
        <f t="shared" si="2"/>
        <v>-32167658</v>
      </c>
      <c r="J49" s="41">
        <f t="shared" si="2"/>
        <v>15150876</v>
      </c>
      <c r="K49" s="41">
        <f t="shared" si="2"/>
        <v>18355986</v>
      </c>
      <c r="L49" s="41">
        <f t="shared" si="2"/>
        <v>7446775</v>
      </c>
      <c r="M49" s="41">
        <f t="shared" si="2"/>
        <v>-42982188</v>
      </c>
      <c r="N49" s="41">
        <f t="shared" si="2"/>
        <v>-17179427</v>
      </c>
      <c r="O49" s="41">
        <f t="shared" si="2"/>
        <v>206928147</v>
      </c>
      <c r="P49" s="41">
        <f t="shared" si="2"/>
        <v>21962731</v>
      </c>
      <c r="Q49" s="41">
        <f t="shared" si="2"/>
        <v>-36417552</v>
      </c>
      <c r="R49" s="41">
        <f t="shared" si="2"/>
        <v>192473326</v>
      </c>
      <c r="S49" s="41">
        <f t="shared" si="2"/>
        <v>15837775</v>
      </c>
      <c r="T49" s="41">
        <f t="shared" si="2"/>
        <v>12037777</v>
      </c>
      <c r="U49" s="41">
        <f t="shared" si="2"/>
        <v>44894286</v>
      </c>
      <c r="V49" s="41">
        <f t="shared" si="2"/>
        <v>72769838</v>
      </c>
      <c r="W49" s="41">
        <f t="shared" si="2"/>
        <v>263214613</v>
      </c>
      <c r="X49" s="41">
        <f t="shared" si="2"/>
        <v>351727374</v>
      </c>
      <c r="Y49" s="41">
        <f t="shared" si="2"/>
        <v>-88512761</v>
      </c>
      <c r="Z49" s="42">
        <f>+IF(X49&lt;&gt;0,+(Y49/X49)*100,0)</f>
        <v>-25.165161299046346</v>
      </c>
      <c r="AA49" s="39">
        <f>+AA33-AA48</f>
        <v>351727374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99938944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335007596</v>
      </c>
      <c r="D52" s="48">
        <f t="shared" si="3"/>
        <v>0</v>
      </c>
      <c r="E52" s="49">
        <f t="shared" si="3"/>
        <v>370475006</v>
      </c>
      <c r="F52" s="50">
        <f t="shared" si="3"/>
        <v>351727374</v>
      </c>
      <c r="G52" s="50">
        <f t="shared" si="3"/>
        <v>26365790</v>
      </c>
      <c r="H52" s="50">
        <f t="shared" si="3"/>
        <v>20952744</v>
      </c>
      <c r="I52" s="50">
        <f t="shared" si="3"/>
        <v>-32167658</v>
      </c>
      <c r="J52" s="50">
        <f t="shared" si="3"/>
        <v>15150876</v>
      </c>
      <c r="K52" s="50">
        <f t="shared" si="3"/>
        <v>18355986</v>
      </c>
      <c r="L52" s="50">
        <f t="shared" si="3"/>
        <v>7446775</v>
      </c>
      <c r="M52" s="50">
        <f t="shared" si="3"/>
        <v>-42982188</v>
      </c>
      <c r="N52" s="50">
        <f t="shared" si="3"/>
        <v>-17179427</v>
      </c>
      <c r="O52" s="50">
        <f t="shared" si="3"/>
        <v>206928147</v>
      </c>
      <c r="P52" s="50">
        <f t="shared" si="3"/>
        <v>21962731</v>
      </c>
      <c r="Q52" s="50">
        <f t="shared" si="3"/>
        <v>-36417552</v>
      </c>
      <c r="R52" s="50">
        <f t="shared" si="3"/>
        <v>192473326</v>
      </c>
      <c r="S52" s="50">
        <f t="shared" si="3"/>
        <v>15837775</v>
      </c>
      <c r="T52" s="50">
        <f t="shared" si="3"/>
        <v>12037777</v>
      </c>
      <c r="U52" s="50">
        <f t="shared" si="3"/>
        <v>44894286</v>
      </c>
      <c r="V52" s="50">
        <f t="shared" si="3"/>
        <v>72769838</v>
      </c>
      <c r="W52" s="50">
        <f t="shared" si="3"/>
        <v>263214613</v>
      </c>
      <c r="X52" s="50">
        <f t="shared" si="3"/>
        <v>351727374</v>
      </c>
      <c r="Y52" s="50">
        <f t="shared" si="3"/>
        <v>-88512761</v>
      </c>
      <c r="Z52" s="51">
        <f>+IF(X52&lt;&gt;0,+(Y52/X52)*100,0)</f>
        <v>-25.165161299046346</v>
      </c>
      <c r="AA52" s="48">
        <f>SUM(AA49:AA51)</f>
        <v>351727374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335007596</v>
      </c>
      <c r="D54" s="54">
        <f>+D52-D53</f>
        <v>0</v>
      </c>
      <c r="E54" s="55">
        <f t="shared" si="4"/>
        <v>370475006</v>
      </c>
      <c r="F54" s="56">
        <f t="shared" si="4"/>
        <v>351727374</v>
      </c>
      <c r="G54" s="56">
        <f t="shared" si="4"/>
        <v>26365790</v>
      </c>
      <c r="H54" s="56">
        <f t="shared" si="4"/>
        <v>20952744</v>
      </c>
      <c r="I54" s="56">
        <f t="shared" si="4"/>
        <v>-32167658</v>
      </c>
      <c r="J54" s="56">
        <f t="shared" si="4"/>
        <v>15150876</v>
      </c>
      <c r="K54" s="56">
        <f t="shared" si="4"/>
        <v>18355986</v>
      </c>
      <c r="L54" s="56">
        <f t="shared" si="4"/>
        <v>7446775</v>
      </c>
      <c r="M54" s="56">
        <f t="shared" si="4"/>
        <v>-42982188</v>
      </c>
      <c r="N54" s="56">
        <f t="shared" si="4"/>
        <v>-17179427</v>
      </c>
      <c r="O54" s="56">
        <f t="shared" si="4"/>
        <v>206928147</v>
      </c>
      <c r="P54" s="56">
        <f t="shared" si="4"/>
        <v>21962731</v>
      </c>
      <c r="Q54" s="56">
        <f t="shared" si="4"/>
        <v>-36417552</v>
      </c>
      <c r="R54" s="56">
        <f t="shared" si="4"/>
        <v>192473326</v>
      </c>
      <c r="S54" s="56">
        <f t="shared" si="4"/>
        <v>15837775</v>
      </c>
      <c r="T54" s="56">
        <f t="shared" si="4"/>
        <v>12037777</v>
      </c>
      <c r="U54" s="56">
        <f t="shared" si="4"/>
        <v>44894286</v>
      </c>
      <c r="V54" s="56">
        <f t="shared" si="4"/>
        <v>72769838</v>
      </c>
      <c r="W54" s="56">
        <f t="shared" si="4"/>
        <v>263214613</v>
      </c>
      <c r="X54" s="56">
        <f t="shared" si="4"/>
        <v>351727374</v>
      </c>
      <c r="Y54" s="56">
        <f t="shared" si="4"/>
        <v>-88512761</v>
      </c>
      <c r="Z54" s="57">
        <f>+IF(X54&lt;&gt;0,+(Y54/X54)*100,0)</f>
        <v>-25.165161299046346</v>
      </c>
      <c r="AA54" s="54">
        <f>+AA52-AA53</f>
        <v>351727374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335007596</v>
      </c>
      <c r="D57" s="48">
        <f>SUM(D54:D56)</f>
        <v>0</v>
      </c>
      <c r="E57" s="49">
        <f t="shared" si="5"/>
        <v>370475006</v>
      </c>
      <c r="F57" s="50">
        <f t="shared" si="5"/>
        <v>351727374</v>
      </c>
      <c r="G57" s="50">
        <f t="shared" si="5"/>
        <v>26365790</v>
      </c>
      <c r="H57" s="50">
        <f t="shared" si="5"/>
        <v>20952744</v>
      </c>
      <c r="I57" s="50">
        <f t="shared" si="5"/>
        <v>-32167658</v>
      </c>
      <c r="J57" s="50">
        <f t="shared" si="5"/>
        <v>15150876</v>
      </c>
      <c r="K57" s="50">
        <f t="shared" si="5"/>
        <v>18355986</v>
      </c>
      <c r="L57" s="50">
        <f t="shared" si="5"/>
        <v>7446775</v>
      </c>
      <c r="M57" s="50">
        <f t="shared" si="5"/>
        <v>-42982188</v>
      </c>
      <c r="N57" s="50">
        <f t="shared" si="5"/>
        <v>-17179427</v>
      </c>
      <c r="O57" s="50">
        <f t="shared" si="5"/>
        <v>206928147</v>
      </c>
      <c r="P57" s="50">
        <f t="shared" si="5"/>
        <v>21962731</v>
      </c>
      <c r="Q57" s="50">
        <f t="shared" si="5"/>
        <v>-36417552</v>
      </c>
      <c r="R57" s="50">
        <f t="shared" si="5"/>
        <v>192473326</v>
      </c>
      <c r="S57" s="50">
        <f t="shared" si="5"/>
        <v>15837775</v>
      </c>
      <c r="T57" s="50">
        <f t="shared" si="5"/>
        <v>12037777</v>
      </c>
      <c r="U57" s="50">
        <f t="shared" si="5"/>
        <v>44894286</v>
      </c>
      <c r="V57" s="50">
        <f t="shared" si="5"/>
        <v>72769838</v>
      </c>
      <c r="W57" s="50">
        <f t="shared" si="5"/>
        <v>263214613</v>
      </c>
      <c r="X57" s="50">
        <f t="shared" si="5"/>
        <v>351727374</v>
      </c>
      <c r="Y57" s="50">
        <f t="shared" si="5"/>
        <v>-88512761</v>
      </c>
      <c r="Z57" s="51">
        <f>+IF(X57&lt;&gt;0,+(Y57/X57)*100,0)</f>
        <v>-25.165161299046346</v>
      </c>
      <c r="AA57" s="48">
        <f>SUM(AA54:AA56)</f>
        <v>351727374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335007596</v>
      </c>
      <c r="D60" s="65">
        <f>SUM(D57:D59)</f>
        <v>0</v>
      </c>
      <c r="E60" s="66">
        <f t="shared" si="6"/>
        <v>370475006</v>
      </c>
      <c r="F60" s="67">
        <f t="shared" si="6"/>
        <v>351727374</v>
      </c>
      <c r="G60" s="67">
        <f t="shared" si="6"/>
        <v>26365790</v>
      </c>
      <c r="H60" s="67">
        <f t="shared" si="6"/>
        <v>20952744</v>
      </c>
      <c r="I60" s="67">
        <f t="shared" si="6"/>
        <v>-32167658</v>
      </c>
      <c r="J60" s="67">
        <f t="shared" si="6"/>
        <v>15150876</v>
      </c>
      <c r="K60" s="67">
        <f t="shared" si="6"/>
        <v>18355986</v>
      </c>
      <c r="L60" s="67">
        <f t="shared" si="6"/>
        <v>7446775</v>
      </c>
      <c r="M60" s="67">
        <f t="shared" si="6"/>
        <v>-42982188</v>
      </c>
      <c r="N60" s="67">
        <f t="shared" si="6"/>
        <v>-17179427</v>
      </c>
      <c r="O60" s="67">
        <f t="shared" si="6"/>
        <v>206928147</v>
      </c>
      <c r="P60" s="67">
        <f t="shared" si="6"/>
        <v>21962731</v>
      </c>
      <c r="Q60" s="67">
        <f t="shared" si="6"/>
        <v>-36417552</v>
      </c>
      <c r="R60" s="67">
        <f t="shared" si="6"/>
        <v>192473326</v>
      </c>
      <c r="S60" s="67">
        <f t="shared" si="6"/>
        <v>15837775</v>
      </c>
      <c r="T60" s="67">
        <f t="shared" si="6"/>
        <v>12037777</v>
      </c>
      <c r="U60" s="67">
        <f t="shared" si="6"/>
        <v>44894286</v>
      </c>
      <c r="V60" s="67">
        <f t="shared" si="6"/>
        <v>72769838</v>
      </c>
      <c r="W60" s="67">
        <f t="shared" si="6"/>
        <v>263214613</v>
      </c>
      <c r="X60" s="67">
        <f t="shared" si="6"/>
        <v>351727374</v>
      </c>
      <c r="Y60" s="67">
        <f t="shared" si="6"/>
        <v>-88512761</v>
      </c>
      <c r="Z60" s="68">
        <f>+IF(X60&lt;&gt;0,+(Y60/X60)*100,0)</f>
        <v>-25.165161299046346</v>
      </c>
      <c r="AA60" s="65">
        <f>SUM(AA57:AA59)</f>
        <v>351727374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-11979069</v>
      </c>
      <c r="F6" s="22">
        <v>-11979069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-11979069</v>
      </c>
      <c r="Y6" s="22">
        <v>11979069</v>
      </c>
      <c r="Z6" s="23">
        <v>-100</v>
      </c>
      <c r="AA6" s="20">
        <v>-11979069</v>
      </c>
    </row>
    <row r="7" spans="1:27" x14ac:dyDescent="0.25">
      <c r="A7" s="19" t="s">
        <v>35</v>
      </c>
      <c r="B7" s="15" t="s">
        <v>32</v>
      </c>
      <c r="C7" s="20">
        <v>-545019</v>
      </c>
      <c r="D7" s="20"/>
      <c r="E7" s="21">
        <v>-829900</v>
      </c>
      <c r="F7" s="22">
        <v>-442491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-442491</v>
      </c>
      <c r="Y7" s="22">
        <v>442491</v>
      </c>
      <c r="Z7" s="23">
        <v>-100</v>
      </c>
      <c r="AA7" s="20">
        <v>-442491</v>
      </c>
    </row>
    <row r="8" spans="1:27" x14ac:dyDescent="0.25">
      <c r="A8" s="19" t="s">
        <v>36</v>
      </c>
      <c r="B8" s="15" t="s">
        <v>32</v>
      </c>
      <c r="C8" s="20">
        <v>368584673</v>
      </c>
      <c r="D8" s="20"/>
      <c r="E8" s="21">
        <v>336705822</v>
      </c>
      <c r="F8" s="22">
        <v>336705822</v>
      </c>
      <c r="G8" s="22"/>
      <c r="H8" s="22">
        <v>23790284</v>
      </c>
      <c r="I8" s="22">
        <v>28889386</v>
      </c>
      <c r="J8" s="22">
        <v>52679670</v>
      </c>
      <c r="K8" s="22">
        <v>59012872</v>
      </c>
      <c r="L8" s="22">
        <v>24874011</v>
      </c>
      <c r="M8" s="22">
        <v>26786000</v>
      </c>
      <c r="N8" s="22">
        <v>110672883</v>
      </c>
      <c r="O8" s="22">
        <v>28850532</v>
      </c>
      <c r="P8" s="22">
        <v>26477835</v>
      </c>
      <c r="Q8" s="22">
        <v>35051125</v>
      </c>
      <c r="R8" s="22">
        <v>90379492</v>
      </c>
      <c r="S8" s="22">
        <v>35516433</v>
      </c>
      <c r="T8" s="22">
        <v>37104310</v>
      </c>
      <c r="U8" s="22">
        <v>35912808</v>
      </c>
      <c r="V8" s="22">
        <v>108533551</v>
      </c>
      <c r="W8" s="22">
        <v>362265596</v>
      </c>
      <c r="X8" s="22">
        <v>336705822</v>
      </c>
      <c r="Y8" s="22">
        <v>25559774</v>
      </c>
      <c r="Z8" s="23">
        <v>7.5911292083330837</v>
      </c>
      <c r="AA8" s="20">
        <v>336705822</v>
      </c>
    </row>
    <row r="9" spans="1:27" x14ac:dyDescent="0.25">
      <c r="A9" s="19" t="s">
        <v>37</v>
      </c>
      <c r="B9" s="15" t="s">
        <v>32</v>
      </c>
      <c r="C9" s="20">
        <v>-76050</v>
      </c>
      <c r="D9" s="20"/>
      <c r="E9" s="21">
        <v>-119662</v>
      </c>
      <c r="F9" s="22">
        <v>-119662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-119662</v>
      </c>
      <c r="Y9" s="22">
        <v>119662</v>
      </c>
      <c r="Z9" s="23">
        <v>-100</v>
      </c>
      <c r="AA9" s="20">
        <v>-119662</v>
      </c>
    </row>
    <row r="10" spans="1:27" x14ac:dyDescent="0.25">
      <c r="A10" s="19" t="s">
        <v>38</v>
      </c>
      <c r="B10" s="15" t="s">
        <v>32</v>
      </c>
      <c r="C10" s="20">
        <v>-6115618</v>
      </c>
      <c r="D10" s="20"/>
      <c r="E10" s="21">
        <v>66341</v>
      </c>
      <c r="F10" s="22">
        <v>66341</v>
      </c>
      <c r="G10" s="22"/>
      <c r="H10" s="22">
        <v>23222</v>
      </c>
      <c r="I10" s="22">
        <v>34643</v>
      </c>
      <c r="J10" s="22">
        <v>57865</v>
      </c>
      <c r="K10" s="22">
        <v>337431</v>
      </c>
      <c r="L10" s="22">
        <v>209122</v>
      </c>
      <c r="M10" s="22">
        <v>347591</v>
      </c>
      <c r="N10" s="22">
        <v>894144</v>
      </c>
      <c r="O10" s="22">
        <v>553995</v>
      </c>
      <c r="P10" s="22">
        <v>298174</v>
      </c>
      <c r="Q10" s="22">
        <v>45792</v>
      </c>
      <c r="R10" s="22">
        <v>897961</v>
      </c>
      <c r="S10" s="22">
        <v>236850</v>
      </c>
      <c r="T10" s="22">
        <v>357365</v>
      </c>
      <c r="U10" s="22">
        <v>508967</v>
      </c>
      <c r="V10" s="22">
        <v>1103182</v>
      </c>
      <c r="W10" s="22">
        <v>2953152</v>
      </c>
      <c r="X10" s="22">
        <v>66341</v>
      </c>
      <c r="Y10" s="22">
        <v>2886811</v>
      </c>
      <c r="Z10" s="23">
        <v>4351.4734477924667</v>
      </c>
      <c r="AA10" s="20">
        <v>66341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887167</v>
      </c>
      <c r="D20" s="20"/>
      <c r="E20" s="21">
        <v>1369509</v>
      </c>
      <c r="F20" s="22">
        <v>1369509</v>
      </c>
      <c r="G20" s="22"/>
      <c r="H20" s="22">
        <v>12477</v>
      </c>
      <c r="I20" s="22">
        <v>1625523</v>
      </c>
      <c r="J20" s="22">
        <v>1638000</v>
      </c>
      <c r="K20" s="22">
        <v>299104</v>
      </c>
      <c r="L20" s="22">
        <v>90991</v>
      </c>
      <c r="M20" s="22">
        <v>12322</v>
      </c>
      <c r="N20" s="22">
        <v>402417</v>
      </c>
      <c r="O20" s="22">
        <v>14720</v>
      </c>
      <c r="P20" s="22">
        <v>31556</v>
      </c>
      <c r="Q20" s="22">
        <v>710148</v>
      </c>
      <c r="R20" s="22">
        <v>756424</v>
      </c>
      <c r="S20" s="22">
        <v>110294</v>
      </c>
      <c r="T20" s="22">
        <v>239700</v>
      </c>
      <c r="U20" s="22">
        <v>19341</v>
      </c>
      <c r="V20" s="22">
        <v>369335</v>
      </c>
      <c r="W20" s="22">
        <v>3166176</v>
      </c>
      <c r="X20" s="22">
        <v>1369509</v>
      </c>
      <c r="Y20" s="22">
        <v>1796667</v>
      </c>
      <c r="Z20" s="18">
        <v>131.1905945853587</v>
      </c>
      <c r="AA20" s="20">
        <v>1369509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-14574109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77955896</v>
      </c>
      <c r="D26" s="20"/>
      <c r="E26" s="21">
        <v>99038205</v>
      </c>
      <c r="F26" s="22">
        <v>99038205</v>
      </c>
      <c r="G26" s="22"/>
      <c r="H26" s="22"/>
      <c r="I26" s="22"/>
      <c r="J26" s="22"/>
      <c r="K26" s="22"/>
      <c r="L26" s="22"/>
      <c r="M26" s="22"/>
      <c r="N26" s="22"/>
      <c r="O26" s="22">
        <v>74278654</v>
      </c>
      <c r="P26" s="22"/>
      <c r="Q26" s="22">
        <v>-24759551</v>
      </c>
      <c r="R26" s="22">
        <v>49519103</v>
      </c>
      <c r="S26" s="22">
        <v>117391</v>
      </c>
      <c r="T26" s="22"/>
      <c r="U26" s="22">
        <v>-117391</v>
      </c>
      <c r="V26" s="22"/>
      <c r="W26" s="22">
        <v>49519103</v>
      </c>
      <c r="X26" s="22">
        <v>99038205</v>
      </c>
      <c r="Y26" s="22">
        <v>-49519102</v>
      </c>
      <c r="Z26" s="23">
        <v>-49.999999495144323</v>
      </c>
      <c r="AA26" s="20">
        <v>99038205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426116940</v>
      </c>
      <c r="D33" s="29">
        <f t="shared" ref="D33:Y33" si="0">SUM(D6:D32)</f>
        <v>0</v>
      </c>
      <c r="E33" s="30">
        <f t="shared" si="0"/>
        <v>424251246</v>
      </c>
      <c r="F33" s="31">
        <f t="shared" si="0"/>
        <v>424638655</v>
      </c>
      <c r="G33" s="31">
        <f t="shared" si="0"/>
        <v>0</v>
      </c>
      <c r="H33" s="31">
        <f t="shared" si="0"/>
        <v>23825983</v>
      </c>
      <c r="I33" s="31">
        <f t="shared" si="0"/>
        <v>30549552</v>
      </c>
      <c r="J33" s="31">
        <f t="shared" si="0"/>
        <v>54375535</v>
      </c>
      <c r="K33" s="31">
        <f t="shared" si="0"/>
        <v>59649407</v>
      </c>
      <c r="L33" s="31">
        <f t="shared" si="0"/>
        <v>25174124</v>
      </c>
      <c r="M33" s="31">
        <f t="shared" si="0"/>
        <v>27145913</v>
      </c>
      <c r="N33" s="31">
        <f t="shared" si="0"/>
        <v>111969444</v>
      </c>
      <c r="O33" s="31">
        <f t="shared" si="0"/>
        <v>103697901</v>
      </c>
      <c r="P33" s="31">
        <f t="shared" si="0"/>
        <v>26807565</v>
      </c>
      <c r="Q33" s="31">
        <f t="shared" si="0"/>
        <v>11047514</v>
      </c>
      <c r="R33" s="31">
        <f t="shared" si="0"/>
        <v>141552980</v>
      </c>
      <c r="S33" s="31">
        <f t="shared" si="0"/>
        <v>35980968</v>
      </c>
      <c r="T33" s="31">
        <f t="shared" si="0"/>
        <v>37701375</v>
      </c>
      <c r="U33" s="31">
        <f t="shared" si="0"/>
        <v>36323725</v>
      </c>
      <c r="V33" s="31">
        <f t="shared" si="0"/>
        <v>110006068</v>
      </c>
      <c r="W33" s="31">
        <f t="shared" si="0"/>
        <v>417904027</v>
      </c>
      <c r="X33" s="31">
        <f t="shared" si="0"/>
        <v>424638655</v>
      </c>
      <c r="Y33" s="31">
        <f t="shared" si="0"/>
        <v>-6734628</v>
      </c>
      <c r="Z33" s="32">
        <f>+IF(X33&lt;&gt;0,+(Y33/X33)*100,0)</f>
        <v>-1.5859667792137295</v>
      </c>
      <c r="AA33" s="29">
        <f>SUM(AA6:AA32)</f>
        <v>424638655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57096866</v>
      </c>
      <c r="D35" s="20"/>
      <c r="E35" s="21">
        <v>67194018</v>
      </c>
      <c r="F35" s="22">
        <v>50575536</v>
      </c>
      <c r="G35" s="22"/>
      <c r="H35" s="22">
        <v>3583328</v>
      </c>
      <c r="I35" s="22">
        <v>3651523</v>
      </c>
      <c r="J35" s="22">
        <v>7234851</v>
      </c>
      <c r="K35" s="22">
        <v>4925891</v>
      </c>
      <c r="L35" s="22">
        <v>8449509</v>
      </c>
      <c r="M35" s="22">
        <v>3948378</v>
      </c>
      <c r="N35" s="22">
        <v>17323778</v>
      </c>
      <c r="O35" s="22">
        <v>3890770</v>
      </c>
      <c r="P35" s="22">
        <v>3991133</v>
      </c>
      <c r="Q35" s="22">
        <v>4028977</v>
      </c>
      <c r="R35" s="22">
        <v>11910880</v>
      </c>
      <c r="S35" s="22">
        <v>4168502</v>
      </c>
      <c r="T35" s="22">
        <v>4242112</v>
      </c>
      <c r="U35" s="22">
        <v>17023861</v>
      </c>
      <c r="V35" s="22">
        <v>25434475</v>
      </c>
      <c r="W35" s="22">
        <v>61903984</v>
      </c>
      <c r="X35" s="22">
        <v>50575536</v>
      </c>
      <c r="Y35" s="22">
        <v>11328448</v>
      </c>
      <c r="Z35" s="23">
        <v>22.399066615922766</v>
      </c>
      <c r="AA35" s="20">
        <v>50575536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87479</v>
      </c>
      <c r="D38" s="20"/>
      <c r="E38" s="21">
        <v>243883</v>
      </c>
      <c r="F38" s="22">
        <v>663883</v>
      </c>
      <c r="G38" s="22"/>
      <c r="H38" s="22">
        <v>2576</v>
      </c>
      <c r="I38" s="22">
        <v>6940</v>
      </c>
      <c r="J38" s="22">
        <v>9516</v>
      </c>
      <c r="K38" s="22">
        <v>12692</v>
      </c>
      <c r="L38" s="22">
        <v>4891</v>
      </c>
      <c r="M38" s="22"/>
      <c r="N38" s="22">
        <v>17583</v>
      </c>
      <c r="O38" s="22">
        <v>9590</v>
      </c>
      <c r="P38" s="22">
        <v>15903</v>
      </c>
      <c r="Q38" s="22">
        <v>12649</v>
      </c>
      <c r="R38" s="22">
        <v>38142</v>
      </c>
      <c r="S38" s="22">
        <v>1094</v>
      </c>
      <c r="T38" s="22">
        <v>19181</v>
      </c>
      <c r="U38" s="22">
        <v>10229</v>
      </c>
      <c r="V38" s="22">
        <v>30504</v>
      </c>
      <c r="W38" s="22">
        <v>95745</v>
      </c>
      <c r="X38" s="22">
        <v>663883</v>
      </c>
      <c r="Y38" s="22">
        <v>-568138</v>
      </c>
      <c r="Z38" s="23">
        <v>-85.578031068727469</v>
      </c>
      <c r="AA38" s="20">
        <v>663883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33517792</v>
      </c>
      <c r="F39" s="22">
        <v>33517792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33517792</v>
      </c>
      <c r="Y39" s="22">
        <v>-33517792</v>
      </c>
      <c r="Z39" s="23">
        <v>-100</v>
      </c>
      <c r="AA39" s="20">
        <v>33517792</v>
      </c>
    </row>
    <row r="40" spans="1:27" x14ac:dyDescent="0.25">
      <c r="A40" s="19" t="s">
        <v>66</v>
      </c>
      <c r="B40" s="15" t="s">
        <v>32</v>
      </c>
      <c r="C40" s="20">
        <v>96913137</v>
      </c>
      <c r="D40" s="20"/>
      <c r="E40" s="21">
        <v>103840010</v>
      </c>
      <c r="F40" s="22">
        <v>81840010</v>
      </c>
      <c r="G40" s="22"/>
      <c r="H40" s="22">
        <v>23249209</v>
      </c>
      <c r="I40" s="22"/>
      <c r="J40" s="22">
        <v>23249209</v>
      </c>
      <c r="K40" s="22">
        <v>18968551</v>
      </c>
      <c r="L40" s="22">
        <v>10323470</v>
      </c>
      <c r="M40" s="22">
        <v>10702403</v>
      </c>
      <c r="N40" s="22">
        <v>39994424</v>
      </c>
      <c r="O40" s="22">
        <v>10303300</v>
      </c>
      <c r="P40" s="22">
        <v>-9541236</v>
      </c>
      <c r="Q40" s="22">
        <v>8708295</v>
      </c>
      <c r="R40" s="22">
        <v>9470359</v>
      </c>
      <c r="S40" s="22">
        <v>638</v>
      </c>
      <c r="T40" s="22">
        <v>659</v>
      </c>
      <c r="U40" s="22">
        <v>638</v>
      </c>
      <c r="V40" s="22">
        <v>1935</v>
      </c>
      <c r="W40" s="22">
        <v>72715927</v>
      </c>
      <c r="X40" s="22">
        <v>81840010</v>
      </c>
      <c r="Y40" s="22">
        <v>-9124083</v>
      </c>
      <c r="Z40" s="23">
        <v>-11.148682655341807</v>
      </c>
      <c r="AA40" s="20">
        <v>81840010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12609796</v>
      </c>
      <c r="D42" s="20"/>
      <c r="E42" s="21">
        <v>37580275</v>
      </c>
      <c r="F42" s="22">
        <v>28458275</v>
      </c>
      <c r="G42" s="22"/>
      <c r="H42" s="22">
        <v>108922</v>
      </c>
      <c r="I42" s="22"/>
      <c r="J42" s="22">
        <v>108922</v>
      </c>
      <c r="K42" s="22">
        <v>263993</v>
      </c>
      <c r="L42" s="22">
        <v>553836</v>
      </c>
      <c r="M42" s="22">
        <v>3390654</v>
      </c>
      <c r="N42" s="22">
        <v>4208483</v>
      </c>
      <c r="O42" s="22">
        <v>1270573</v>
      </c>
      <c r="P42" s="22">
        <v>310967</v>
      </c>
      <c r="Q42" s="22">
        <v>1004541</v>
      </c>
      <c r="R42" s="22">
        <v>2586081</v>
      </c>
      <c r="S42" s="22">
        <v>563081</v>
      </c>
      <c r="T42" s="22">
        <v>4680669</v>
      </c>
      <c r="U42" s="22">
        <v>5889159</v>
      </c>
      <c r="V42" s="22">
        <v>11132909</v>
      </c>
      <c r="W42" s="22">
        <v>18036395</v>
      </c>
      <c r="X42" s="22">
        <v>28458275</v>
      </c>
      <c r="Y42" s="22">
        <v>-10421880</v>
      </c>
      <c r="Z42" s="23">
        <v>-36.621615329811803</v>
      </c>
      <c r="AA42" s="20">
        <v>28458275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56484141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17282069</v>
      </c>
      <c r="D45" s="20"/>
      <c r="E45" s="21">
        <v>30424354</v>
      </c>
      <c r="F45" s="22">
        <v>31689090</v>
      </c>
      <c r="G45" s="22"/>
      <c r="H45" s="22">
        <v>1912031</v>
      </c>
      <c r="I45" s="22">
        <v>2518928</v>
      </c>
      <c r="J45" s="22">
        <v>4430959</v>
      </c>
      <c r="K45" s="22">
        <v>3854773</v>
      </c>
      <c r="L45" s="22">
        <v>1671762</v>
      </c>
      <c r="M45" s="22">
        <v>1642369</v>
      </c>
      <c r="N45" s="22">
        <v>7168904</v>
      </c>
      <c r="O45" s="22">
        <v>1965723</v>
      </c>
      <c r="P45" s="22">
        <v>1869469</v>
      </c>
      <c r="Q45" s="22">
        <v>1789001</v>
      </c>
      <c r="R45" s="22">
        <v>5624193</v>
      </c>
      <c r="S45" s="22">
        <v>1675358</v>
      </c>
      <c r="T45" s="22">
        <v>1675699</v>
      </c>
      <c r="U45" s="22">
        <v>2438137</v>
      </c>
      <c r="V45" s="22">
        <v>5789194</v>
      </c>
      <c r="W45" s="22">
        <v>23013250</v>
      </c>
      <c r="X45" s="22">
        <v>31689090</v>
      </c>
      <c r="Y45" s="22">
        <v>-8675840</v>
      </c>
      <c r="Z45" s="23">
        <v>-27.378002965689451</v>
      </c>
      <c r="AA45" s="20">
        <v>31689090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240473488</v>
      </c>
      <c r="D48" s="29">
        <f t="shared" ref="D48:Y48" si="1">SUM(D35:D47)</f>
        <v>0</v>
      </c>
      <c r="E48" s="30">
        <f t="shared" si="1"/>
        <v>272800332</v>
      </c>
      <c r="F48" s="31">
        <f t="shared" si="1"/>
        <v>226744586</v>
      </c>
      <c r="G48" s="31">
        <f t="shared" si="1"/>
        <v>0</v>
      </c>
      <c r="H48" s="31">
        <f t="shared" si="1"/>
        <v>28856066</v>
      </c>
      <c r="I48" s="31">
        <f t="shared" si="1"/>
        <v>6177391</v>
      </c>
      <c r="J48" s="31">
        <f t="shared" si="1"/>
        <v>35033457</v>
      </c>
      <c r="K48" s="31">
        <f t="shared" si="1"/>
        <v>28025900</v>
      </c>
      <c r="L48" s="31">
        <f t="shared" si="1"/>
        <v>21003468</v>
      </c>
      <c r="M48" s="31">
        <f t="shared" si="1"/>
        <v>19683804</v>
      </c>
      <c r="N48" s="31">
        <f t="shared" si="1"/>
        <v>68713172</v>
      </c>
      <c r="O48" s="31">
        <f t="shared" si="1"/>
        <v>17439956</v>
      </c>
      <c r="P48" s="31">
        <f t="shared" si="1"/>
        <v>-3353764</v>
      </c>
      <c r="Q48" s="31">
        <f t="shared" si="1"/>
        <v>15543463</v>
      </c>
      <c r="R48" s="31">
        <f t="shared" si="1"/>
        <v>29629655</v>
      </c>
      <c r="S48" s="31">
        <f t="shared" si="1"/>
        <v>6408673</v>
      </c>
      <c r="T48" s="31">
        <f t="shared" si="1"/>
        <v>10618320</v>
      </c>
      <c r="U48" s="31">
        <f t="shared" si="1"/>
        <v>25362024</v>
      </c>
      <c r="V48" s="31">
        <f t="shared" si="1"/>
        <v>42389017</v>
      </c>
      <c r="W48" s="31">
        <f t="shared" si="1"/>
        <v>175765301</v>
      </c>
      <c r="X48" s="31">
        <f t="shared" si="1"/>
        <v>226744586</v>
      </c>
      <c r="Y48" s="31">
        <f t="shared" si="1"/>
        <v>-50979285</v>
      </c>
      <c r="Z48" s="32">
        <f>+IF(X48&lt;&gt;0,+(Y48/X48)*100,0)</f>
        <v>-22.483132188214626</v>
      </c>
      <c r="AA48" s="29">
        <f>SUM(AA35:AA47)</f>
        <v>226744586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185643452</v>
      </c>
      <c r="D49" s="39">
        <f t="shared" si="2"/>
        <v>0</v>
      </c>
      <c r="E49" s="40">
        <f t="shared" si="2"/>
        <v>151450914</v>
      </c>
      <c r="F49" s="41">
        <f t="shared" si="2"/>
        <v>197894069</v>
      </c>
      <c r="G49" s="41">
        <f t="shared" si="2"/>
        <v>0</v>
      </c>
      <c r="H49" s="41">
        <f t="shared" si="2"/>
        <v>-5030083</v>
      </c>
      <c r="I49" s="41">
        <f t="shared" si="2"/>
        <v>24372161</v>
      </c>
      <c r="J49" s="41">
        <f t="shared" si="2"/>
        <v>19342078</v>
      </c>
      <c r="K49" s="41">
        <f t="shared" si="2"/>
        <v>31623507</v>
      </c>
      <c r="L49" s="41">
        <f t="shared" si="2"/>
        <v>4170656</v>
      </c>
      <c r="M49" s="41">
        <f t="shared" si="2"/>
        <v>7462109</v>
      </c>
      <c r="N49" s="41">
        <f t="shared" si="2"/>
        <v>43256272</v>
      </c>
      <c r="O49" s="41">
        <f t="shared" si="2"/>
        <v>86257945</v>
      </c>
      <c r="P49" s="41">
        <f t="shared" si="2"/>
        <v>30161329</v>
      </c>
      <c r="Q49" s="41">
        <f t="shared" si="2"/>
        <v>-4495949</v>
      </c>
      <c r="R49" s="41">
        <f t="shared" si="2"/>
        <v>111923325</v>
      </c>
      <c r="S49" s="41">
        <f t="shared" si="2"/>
        <v>29572295</v>
      </c>
      <c r="T49" s="41">
        <f t="shared" si="2"/>
        <v>27083055</v>
      </c>
      <c r="U49" s="41">
        <f t="shared" si="2"/>
        <v>10961701</v>
      </c>
      <c r="V49" s="41">
        <f t="shared" si="2"/>
        <v>67617051</v>
      </c>
      <c r="W49" s="41">
        <f t="shared" si="2"/>
        <v>242138726</v>
      </c>
      <c r="X49" s="41">
        <f t="shared" si="2"/>
        <v>197894069</v>
      </c>
      <c r="Y49" s="41">
        <f t="shared" si="2"/>
        <v>44244657</v>
      </c>
      <c r="Z49" s="42">
        <f>+IF(X49&lt;&gt;0,+(Y49/X49)*100,0)</f>
        <v>22.357747871665623</v>
      </c>
      <c r="AA49" s="39">
        <f>+AA33-AA48</f>
        <v>197894069</v>
      </c>
    </row>
    <row r="50" spans="1:27" x14ac:dyDescent="0.25">
      <c r="A50" s="43" t="s">
        <v>75</v>
      </c>
      <c r="B50" s="15" t="s">
        <v>32</v>
      </c>
      <c r="C50" s="20">
        <v>55843103</v>
      </c>
      <c r="D50" s="20"/>
      <c r="E50" s="21">
        <v>67229898</v>
      </c>
      <c r="F50" s="22">
        <v>67229898</v>
      </c>
      <c r="G50" s="22"/>
      <c r="H50" s="22"/>
      <c r="I50" s="22">
        <v>5836595</v>
      </c>
      <c r="J50" s="22">
        <v>5836595</v>
      </c>
      <c r="K50" s="22">
        <v>8435892</v>
      </c>
      <c r="L50" s="22">
        <v>21100928</v>
      </c>
      <c r="M50" s="22">
        <v>807381</v>
      </c>
      <c r="N50" s="22">
        <v>30344201</v>
      </c>
      <c r="O50" s="22">
        <v>323951</v>
      </c>
      <c r="P50" s="22">
        <v>23305879</v>
      </c>
      <c r="Q50" s="22">
        <v>-37550521</v>
      </c>
      <c r="R50" s="22">
        <v>-13920691</v>
      </c>
      <c r="S50" s="22">
        <v>6767115</v>
      </c>
      <c r="T50" s="22">
        <v>21604306</v>
      </c>
      <c r="U50" s="22">
        <v>98761407</v>
      </c>
      <c r="V50" s="22">
        <v>127132828</v>
      </c>
      <c r="W50" s="22">
        <v>149392933</v>
      </c>
      <c r="X50" s="22">
        <v>67229898</v>
      </c>
      <c r="Y50" s="22">
        <v>82163035</v>
      </c>
      <c r="Z50" s="23">
        <v>122.21204768152407</v>
      </c>
      <c r="AA50" s="20">
        <v>67229898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241486555</v>
      </c>
      <c r="D52" s="48">
        <f t="shared" si="3"/>
        <v>0</v>
      </c>
      <c r="E52" s="49">
        <f t="shared" si="3"/>
        <v>218680812</v>
      </c>
      <c r="F52" s="50">
        <f t="shared" si="3"/>
        <v>265123967</v>
      </c>
      <c r="G52" s="50">
        <f t="shared" si="3"/>
        <v>0</v>
      </c>
      <c r="H52" s="50">
        <f t="shared" si="3"/>
        <v>-5030083</v>
      </c>
      <c r="I52" s="50">
        <f t="shared" si="3"/>
        <v>30208756</v>
      </c>
      <c r="J52" s="50">
        <f t="shared" si="3"/>
        <v>25178673</v>
      </c>
      <c r="K52" s="50">
        <f t="shared" si="3"/>
        <v>40059399</v>
      </c>
      <c r="L52" s="50">
        <f t="shared" si="3"/>
        <v>25271584</v>
      </c>
      <c r="M52" s="50">
        <f t="shared" si="3"/>
        <v>8269490</v>
      </c>
      <c r="N52" s="50">
        <f t="shared" si="3"/>
        <v>73600473</v>
      </c>
      <c r="O52" s="50">
        <f t="shared" si="3"/>
        <v>86581896</v>
      </c>
      <c r="P52" s="50">
        <f t="shared" si="3"/>
        <v>53467208</v>
      </c>
      <c r="Q52" s="50">
        <f t="shared" si="3"/>
        <v>-42046470</v>
      </c>
      <c r="R52" s="50">
        <f t="shared" si="3"/>
        <v>98002634</v>
      </c>
      <c r="S52" s="50">
        <f t="shared" si="3"/>
        <v>36339410</v>
      </c>
      <c r="T52" s="50">
        <f t="shared" si="3"/>
        <v>48687361</v>
      </c>
      <c r="U52" s="50">
        <f t="shared" si="3"/>
        <v>109723108</v>
      </c>
      <c r="V52" s="50">
        <f t="shared" si="3"/>
        <v>194749879</v>
      </c>
      <c r="W52" s="50">
        <f t="shared" si="3"/>
        <v>391531659</v>
      </c>
      <c r="X52" s="50">
        <f t="shared" si="3"/>
        <v>265123967</v>
      </c>
      <c r="Y52" s="50">
        <f t="shared" si="3"/>
        <v>126407692</v>
      </c>
      <c r="Z52" s="51">
        <f>+IF(X52&lt;&gt;0,+(Y52/X52)*100,0)</f>
        <v>47.67871174770103</v>
      </c>
      <c r="AA52" s="48">
        <f>SUM(AA49:AA51)</f>
        <v>265123967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241486555</v>
      </c>
      <c r="D54" s="54">
        <f>+D52-D53</f>
        <v>0</v>
      </c>
      <c r="E54" s="55">
        <f t="shared" si="4"/>
        <v>218680812</v>
      </c>
      <c r="F54" s="56">
        <f t="shared" si="4"/>
        <v>265123967</v>
      </c>
      <c r="G54" s="56">
        <f t="shared" si="4"/>
        <v>0</v>
      </c>
      <c r="H54" s="56">
        <f t="shared" si="4"/>
        <v>-5030083</v>
      </c>
      <c r="I54" s="56">
        <f t="shared" si="4"/>
        <v>30208756</v>
      </c>
      <c r="J54" s="56">
        <f t="shared" si="4"/>
        <v>25178673</v>
      </c>
      <c r="K54" s="56">
        <f t="shared" si="4"/>
        <v>40059399</v>
      </c>
      <c r="L54" s="56">
        <f t="shared" si="4"/>
        <v>25271584</v>
      </c>
      <c r="M54" s="56">
        <f t="shared" si="4"/>
        <v>8269490</v>
      </c>
      <c r="N54" s="56">
        <f t="shared" si="4"/>
        <v>73600473</v>
      </c>
      <c r="O54" s="56">
        <f t="shared" si="4"/>
        <v>86581896</v>
      </c>
      <c r="P54" s="56">
        <f t="shared" si="4"/>
        <v>53467208</v>
      </c>
      <c r="Q54" s="56">
        <f t="shared" si="4"/>
        <v>-42046470</v>
      </c>
      <c r="R54" s="56">
        <f t="shared" si="4"/>
        <v>98002634</v>
      </c>
      <c r="S54" s="56">
        <f t="shared" si="4"/>
        <v>36339410</v>
      </c>
      <c r="T54" s="56">
        <f t="shared" si="4"/>
        <v>48687361</v>
      </c>
      <c r="U54" s="56">
        <f t="shared" si="4"/>
        <v>109723108</v>
      </c>
      <c r="V54" s="56">
        <f t="shared" si="4"/>
        <v>194749879</v>
      </c>
      <c r="W54" s="56">
        <f t="shared" si="4"/>
        <v>391531659</v>
      </c>
      <c r="X54" s="56">
        <f t="shared" si="4"/>
        <v>265123967</v>
      </c>
      <c r="Y54" s="56">
        <f t="shared" si="4"/>
        <v>126407692</v>
      </c>
      <c r="Z54" s="57">
        <f>+IF(X54&lt;&gt;0,+(Y54/X54)*100,0)</f>
        <v>47.67871174770103</v>
      </c>
      <c r="AA54" s="54">
        <f>+AA52-AA53</f>
        <v>265123967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241486555</v>
      </c>
      <c r="D57" s="48">
        <f>SUM(D54:D56)</f>
        <v>0</v>
      </c>
      <c r="E57" s="49">
        <f t="shared" si="5"/>
        <v>218680812</v>
      </c>
      <c r="F57" s="50">
        <f t="shared" si="5"/>
        <v>265123967</v>
      </c>
      <c r="G57" s="50">
        <f t="shared" si="5"/>
        <v>0</v>
      </c>
      <c r="H57" s="50">
        <f t="shared" si="5"/>
        <v>-5030083</v>
      </c>
      <c r="I57" s="50">
        <f t="shared" si="5"/>
        <v>30208756</v>
      </c>
      <c r="J57" s="50">
        <f t="shared" si="5"/>
        <v>25178673</v>
      </c>
      <c r="K57" s="50">
        <f t="shared" si="5"/>
        <v>40059399</v>
      </c>
      <c r="L57" s="50">
        <f t="shared" si="5"/>
        <v>25271584</v>
      </c>
      <c r="M57" s="50">
        <f t="shared" si="5"/>
        <v>8269490</v>
      </c>
      <c r="N57" s="50">
        <f t="shared" si="5"/>
        <v>73600473</v>
      </c>
      <c r="O57" s="50">
        <f t="shared" si="5"/>
        <v>86581896</v>
      </c>
      <c r="P57" s="50">
        <f t="shared" si="5"/>
        <v>53467208</v>
      </c>
      <c r="Q57" s="50">
        <f t="shared" si="5"/>
        <v>-42046470</v>
      </c>
      <c r="R57" s="50">
        <f t="shared" si="5"/>
        <v>98002634</v>
      </c>
      <c r="S57" s="50">
        <f t="shared" si="5"/>
        <v>36339410</v>
      </c>
      <c r="T57" s="50">
        <f t="shared" si="5"/>
        <v>48687361</v>
      </c>
      <c r="U57" s="50">
        <f t="shared" si="5"/>
        <v>109723108</v>
      </c>
      <c r="V57" s="50">
        <f t="shared" si="5"/>
        <v>194749879</v>
      </c>
      <c r="W57" s="50">
        <f t="shared" si="5"/>
        <v>391531659</v>
      </c>
      <c r="X57" s="50">
        <f t="shared" si="5"/>
        <v>265123967</v>
      </c>
      <c r="Y57" s="50">
        <f t="shared" si="5"/>
        <v>126407692</v>
      </c>
      <c r="Z57" s="51">
        <f>+IF(X57&lt;&gt;0,+(Y57/X57)*100,0)</f>
        <v>47.67871174770103</v>
      </c>
      <c r="AA57" s="48">
        <f>SUM(AA54:AA56)</f>
        <v>265123967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241486555</v>
      </c>
      <c r="D60" s="65">
        <f>SUM(D57:D59)</f>
        <v>0</v>
      </c>
      <c r="E60" s="66">
        <f t="shared" si="6"/>
        <v>218680812</v>
      </c>
      <c r="F60" s="67">
        <f t="shared" si="6"/>
        <v>265123967</v>
      </c>
      <c r="G60" s="67">
        <f t="shared" si="6"/>
        <v>0</v>
      </c>
      <c r="H60" s="67">
        <f t="shared" si="6"/>
        <v>-5030083</v>
      </c>
      <c r="I60" s="67">
        <f t="shared" si="6"/>
        <v>30208756</v>
      </c>
      <c r="J60" s="67">
        <f t="shared" si="6"/>
        <v>25178673</v>
      </c>
      <c r="K60" s="67">
        <f t="shared" si="6"/>
        <v>40059399</v>
      </c>
      <c r="L60" s="67">
        <f t="shared" si="6"/>
        <v>25271584</v>
      </c>
      <c r="M60" s="67">
        <f t="shared" si="6"/>
        <v>8269490</v>
      </c>
      <c r="N60" s="67">
        <f t="shared" si="6"/>
        <v>73600473</v>
      </c>
      <c r="O60" s="67">
        <f t="shared" si="6"/>
        <v>86581896</v>
      </c>
      <c r="P60" s="67">
        <f t="shared" si="6"/>
        <v>53467208</v>
      </c>
      <c r="Q60" s="67">
        <f t="shared" si="6"/>
        <v>-42046470</v>
      </c>
      <c r="R60" s="67">
        <f t="shared" si="6"/>
        <v>98002634</v>
      </c>
      <c r="S60" s="67">
        <f t="shared" si="6"/>
        <v>36339410</v>
      </c>
      <c r="T60" s="67">
        <f t="shared" si="6"/>
        <v>48687361</v>
      </c>
      <c r="U60" s="67">
        <f t="shared" si="6"/>
        <v>109723108</v>
      </c>
      <c r="V60" s="67">
        <f t="shared" si="6"/>
        <v>194749879</v>
      </c>
      <c r="W60" s="67">
        <f t="shared" si="6"/>
        <v>391531659</v>
      </c>
      <c r="X60" s="67">
        <f t="shared" si="6"/>
        <v>265123967</v>
      </c>
      <c r="Y60" s="67">
        <f t="shared" si="6"/>
        <v>126407692</v>
      </c>
      <c r="Z60" s="68">
        <f>+IF(X60&lt;&gt;0,+(Y60/X60)*100,0)</f>
        <v>47.67871174770103</v>
      </c>
      <c r="AA60" s="65">
        <f>SUM(AA57:AA59)</f>
        <v>265123967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220724861</v>
      </c>
      <c r="F8" s="22">
        <v>220724861</v>
      </c>
      <c r="G8" s="22">
        <v>23724702</v>
      </c>
      <c r="H8" s="22">
        <v>24766235</v>
      </c>
      <c r="I8" s="22">
        <v>27106973</v>
      </c>
      <c r="J8" s="22">
        <v>75597910</v>
      </c>
      <c r="K8" s="22">
        <v>11348897</v>
      </c>
      <c r="L8" s="22">
        <v>20175281</v>
      </c>
      <c r="M8" s="22">
        <v>19382425</v>
      </c>
      <c r="N8" s="22">
        <v>50906603</v>
      </c>
      <c r="O8" s="22">
        <v>19382425</v>
      </c>
      <c r="P8" s="22">
        <v>19382425</v>
      </c>
      <c r="Q8" s="22">
        <v>25012805</v>
      </c>
      <c r="R8" s="22">
        <v>63777655</v>
      </c>
      <c r="S8" s="22">
        <v>20281632</v>
      </c>
      <c r="T8" s="22">
        <v>19497642</v>
      </c>
      <c r="U8" s="22">
        <v>23657881</v>
      </c>
      <c r="V8" s="22">
        <v>63437155</v>
      </c>
      <c r="W8" s="22">
        <v>253719323</v>
      </c>
      <c r="X8" s="22">
        <v>220724856</v>
      </c>
      <c r="Y8" s="22">
        <v>32994467</v>
      </c>
      <c r="Z8" s="23">
        <v>14.948233560066292</v>
      </c>
      <c r="AA8" s="20">
        <v>220724861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>
        <v>288639</v>
      </c>
      <c r="H9" s="22"/>
      <c r="I9" s="22">
        <v>-67941</v>
      </c>
      <c r="J9" s="22">
        <v>220698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220698</v>
      </c>
      <c r="X9" s="22"/>
      <c r="Y9" s="22">
        <v>220698</v>
      </c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20432</v>
      </c>
      <c r="F10" s="22">
        <v>20432</v>
      </c>
      <c r="G10" s="22">
        <v>3073</v>
      </c>
      <c r="H10" s="22">
        <v>6079</v>
      </c>
      <c r="I10" s="22">
        <v>5567</v>
      </c>
      <c r="J10" s="22">
        <v>14719</v>
      </c>
      <c r="K10" s="22">
        <v>4031</v>
      </c>
      <c r="L10" s="22">
        <v>5632</v>
      </c>
      <c r="M10" s="22">
        <v>13829</v>
      </c>
      <c r="N10" s="22">
        <v>23492</v>
      </c>
      <c r="O10" s="22">
        <v>13829</v>
      </c>
      <c r="P10" s="22">
        <v>13829</v>
      </c>
      <c r="Q10" s="22">
        <v>10230</v>
      </c>
      <c r="R10" s="22">
        <v>37888</v>
      </c>
      <c r="S10" s="22">
        <v>9662</v>
      </c>
      <c r="T10" s="22">
        <v>11206</v>
      </c>
      <c r="U10" s="22">
        <v>9728</v>
      </c>
      <c r="V10" s="22">
        <v>30596</v>
      </c>
      <c r="W10" s="22">
        <v>106695</v>
      </c>
      <c r="X10" s="22">
        <v>20436</v>
      </c>
      <c r="Y10" s="22">
        <v>86259</v>
      </c>
      <c r="Z10" s="23">
        <v>422.09336465061654</v>
      </c>
      <c r="AA10" s="20">
        <v>20432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28067965</v>
      </c>
      <c r="F13" s="22">
        <v>28067965</v>
      </c>
      <c r="G13" s="22">
        <v>2773728</v>
      </c>
      <c r="H13" s="22">
        <v>380385</v>
      </c>
      <c r="I13" s="22">
        <v>3186995</v>
      </c>
      <c r="J13" s="22">
        <v>6341108</v>
      </c>
      <c r="K13" s="22">
        <v>3217658</v>
      </c>
      <c r="L13" s="22">
        <v>3223783</v>
      </c>
      <c r="M13" s="22">
        <v>3157804</v>
      </c>
      <c r="N13" s="22">
        <v>9599245</v>
      </c>
      <c r="O13" s="22">
        <v>3157804</v>
      </c>
      <c r="P13" s="22">
        <v>3157804</v>
      </c>
      <c r="Q13" s="22">
        <v>3472074</v>
      </c>
      <c r="R13" s="22">
        <v>9787682</v>
      </c>
      <c r="S13" s="22">
        <v>3049999</v>
      </c>
      <c r="T13" s="22">
        <v>3703564</v>
      </c>
      <c r="U13" s="22">
        <v>3616581</v>
      </c>
      <c r="V13" s="22">
        <v>10370144</v>
      </c>
      <c r="W13" s="22">
        <v>36098179</v>
      </c>
      <c r="X13" s="22">
        <v>28067964</v>
      </c>
      <c r="Y13" s="22">
        <v>8030215</v>
      </c>
      <c r="Z13" s="23">
        <v>28.609894896544684</v>
      </c>
      <c r="AA13" s="20">
        <v>28067965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>
        <v>60000000</v>
      </c>
      <c r="G26" s="22">
        <v>12947634</v>
      </c>
      <c r="H26" s="22"/>
      <c r="I26" s="22"/>
      <c r="J26" s="22">
        <v>12947634</v>
      </c>
      <c r="K26" s="22">
        <v>1328083</v>
      </c>
      <c r="L26" s="22">
        <v>990062</v>
      </c>
      <c r="M26" s="22">
        <v>12230007</v>
      </c>
      <c r="N26" s="22">
        <v>14548152</v>
      </c>
      <c r="O26" s="22">
        <v>12230007</v>
      </c>
      <c r="P26" s="22">
        <v>12230007</v>
      </c>
      <c r="Q26" s="22">
        <v>17888499</v>
      </c>
      <c r="R26" s="22">
        <v>42348513</v>
      </c>
      <c r="S26" s="22">
        <v>4944102</v>
      </c>
      <c r="T26" s="22">
        <v>1351618</v>
      </c>
      <c r="U26" s="22">
        <v>7696448</v>
      </c>
      <c r="V26" s="22">
        <v>13992168</v>
      </c>
      <c r="W26" s="22">
        <v>83836467</v>
      </c>
      <c r="X26" s="22">
        <v>60000000</v>
      </c>
      <c r="Y26" s="22">
        <v>23836467</v>
      </c>
      <c r="Z26" s="23">
        <v>39.727445000000003</v>
      </c>
      <c r="AA26" s="20">
        <v>60000000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248813258</v>
      </c>
      <c r="F33" s="31">
        <f t="shared" si="0"/>
        <v>308813258</v>
      </c>
      <c r="G33" s="31">
        <f t="shared" si="0"/>
        <v>39737776</v>
      </c>
      <c r="H33" s="31">
        <f t="shared" si="0"/>
        <v>25152699</v>
      </c>
      <c r="I33" s="31">
        <f t="shared" si="0"/>
        <v>30231594</v>
      </c>
      <c r="J33" s="31">
        <f t="shared" si="0"/>
        <v>95122069</v>
      </c>
      <c r="K33" s="31">
        <f t="shared" si="0"/>
        <v>15898669</v>
      </c>
      <c r="L33" s="31">
        <f t="shared" si="0"/>
        <v>24394758</v>
      </c>
      <c r="M33" s="31">
        <f t="shared" si="0"/>
        <v>34784065</v>
      </c>
      <c r="N33" s="31">
        <f t="shared" si="0"/>
        <v>75077492</v>
      </c>
      <c r="O33" s="31">
        <f t="shared" si="0"/>
        <v>34784065</v>
      </c>
      <c r="P33" s="31">
        <f t="shared" si="0"/>
        <v>34784065</v>
      </c>
      <c r="Q33" s="31">
        <f t="shared" si="0"/>
        <v>46383608</v>
      </c>
      <c r="R33" s="31">
        <f t="shared" si="0"/>
        <v>115951738</v>
      </c>
      <c r="S33" s="31">
        <f t="shared" si="0"/>
        <v>28285395</v>
      </c>
      <c r="T33" s="31">
        <f t="shared" si="0"/>
        <v>24564030</v>
      </c>
      <c r="U33" s="31">
        <f t="shared" si="0"/>
        <v>34980638</v>
      </c>
      <c r="V33" s="31">
        <f t="shared" si="0"/>
        <v>87830063</v>
      </c>
      <c r="W33" s="31">
        <f t="shared" si="0"/>
        <v>373981362</v>
      </c>
      <c r="X33" s="31">
        <f t="shared" si="0"/>
        <v>308813256</v>
      </c>
      <c r="Y33" s="31">
        <f t="shared" si="0"/>
        <v>65168106</v>
      </c>
      <c r="Z33" s="32">
        <f>+IF(X33&lt;&gt;0,+(Y33/X33)*100,0)</f>
        <v>21.102755381718456</v>
      </c>
      <c r="AA33" s="29">
        <f>SUM(AA6:AA32)</f>
        <v>308813258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15662183</v>
      </c>
      <c r="F35" s="22">
        <v>20205839</v>
      </c>
      <c r="G35" s="22">
        <v>1399572</v>
      </c>
      <c r="H35" s="22">
        <v>1319266</v>
      </c>
      <c r="I35" s="22">
        <v>1481492</v>
      </c>
      <c r="J35" s="22">
        <v>4200330</v>
      </c>
      <c r="K35" s="22">
        <v>2065955</v>
      </c>
      <c r="L35" s="22">
        <v>1307418</v>
      </c>
      <c r="M35" s="22">
        <v>1434087</v>
      </c>
      <c r="N35" s="22">
        <v>4807460</v>
      </c>
      <c r="O35" s="22">
        <v>1434087</v>
      </c>
      <c r="P35" s="22">
        <v>1434087</v>
      </c>
      <c r="Q35" s="22">
        <v>1276028</v>
      </c>
      <c r="R35" s="22">
        <v>4144202</v>
      </c>
      <c r="S35" s="22">
        <v>1422405</v>
      </c>
      <c r="T35" s="22">
        <v>1394484</v>
      </c>
      <c r="U35" s="22">
        <v>1440802</v>
      </c>
      <c r="V35" s="22">
        <v>4257691</v>
      </c>
      <c r="W35" s="22">
        <v>17409683</v>
      </c>
      <c r="X35" s="22">
        <v>20205840</v>
      </c>
      <c r="Y35" s="22">
        <v>-2796157</v>
      </c>
      <c r="Z35" s="23">
        <v>-13.838360592779116</v>
      </c>
      <c r="AA35" s="20">
        <v>20205839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5668000</v>
      </c>
      <c r="F38" s="22">
        <v>1468000</v>
      </c>
      <c r="G38" s="22">
        <v>20527</v>
      </c>
      <c r="H38" s="22">
        <v>74459</v>
      </c>
      <c r="I38" s="22">
        <v>97627</v>
      </c>
      <c r="J38" s="22">
        <v>192613</v>
      </c>
      <c r="K38" s="22">
        <v>68410</v>
      </c>
      <c r="L38" s="22">
        <v>75664</v>
      </c>
      <c r="M38" s="22">
        <v>230938</v>
      </c>
      <c r="N38" s="22">
        <v>375012</v>
      </c>
      <c r="O38" s="22">
        <v>230938</v>
      </c>
      <c r="P38" s="22">
        <v>230938</v>
      </c>
      <c r="Q38" s="22">
        <v>-155522</v>
      </c>
      <c r="R38" s="22">
        <v>306354</v>
      </c>
      <c r="S38" s="22">
        <v>103340</v>
      </c>
      <c r="T38" s="22">
        <v>82493</v>
      </c>
      <c r="U38" s="22">
        <v>356238</v>
      </c>
      <c r="V38" s="22">
        <v>542071</v>
      </c>
      <c r="W38" s="22">
        <v>1416050</v>
      </c>
      <c r="X38" s="22">
        <v>1468008</v>
      </c>
      <c r="Y38" s="22">
        <v>-51958</v>
      </c>
      <c r="Z38" s="23">
        <v>-3.5393540089699784</v>
      </c>
      <c r="AA38" s="20">
        <v>1468000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22828081</v>
      </c>
      <c r="F40" s="22">
        <v>22839342</v>
      </c>
      <c r="G40" s="22">
        <v>2262046</v>
      </c>
      <c r="H40" s="22">
        <v>2261560</v>
      </c>
      <c r="I40" s="22">
        <v>2188844</v>
      </c>
      <c r="J40" s="22">
        <v>6712450</v>
      </c>
      <c r="K40" s="22">
        <v>2261799</v>
      </c>
      <c r="L40" s="22">
        <v>2189056</v>
      </c>
      <c r="M40" s="22">
        <v>2269739</v>
      </c>
      <c r="N40" s="22">
        <v>6720594</v>
      </c>
      <c r="O40" s="22">
        <v>2269739</v>
      </c>
      <c r="P40" s="22">
        <v>2269739</v>
      </c>
      <c r="Q40" s="22">
        <v>2345984</v>
      </c>
      <c r="R40" s="22">
        <v>6885462</v>
      </c>
      <c r="S40" s="22">
        <v>2260231</v>
      </c>
      <c r="T40" s="22">
        <v>2335573</v>
      </c>
      <c r="U40" s="22">
        <v>2135767</v>
      </c>
      <c r="V40" s="22">
        <v>6731571</v>
      </c>
      <c r="W40" s="22">
        <v>27050077</v>
      </c>
      <c r="X40" s="22">
        <v>22839336</v>
      </c>
      <c r="Y40" s="22">
        <v>4210741</v>
      </c>
      <c r="Z40" s="23">
        <v>18.43635471714239</v>
      </c>
      <c r="AA40" s="20">
        <v>22839342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6250485</v>
      </c>
      <c r="F41" s="22">
        <v>6250485</v>
      </c>
      <c r="G41" s="22">
        <v>67839</v>
      </c>
      <c r="H41" s="22">
        <v>66876</v>
      </c>
      <c r="I41" s="22">
        <v>64719</v>
      </c>
      <c r="J41" s="22">
        <v>199434</v>
      </c>
      <c r="K41" s="22">
        <v>49271</v>
      </c>
      <c r="L41" s="22">
        <v>47682</v>
      </c>
      <c r="M41" s="22">
        <v>49271</v>
      </c>
      <c r="N41" s="22">
        <v>146224</v>
      </c>
      <c r="O41" s="22">
        <v>49271</v>
      </c>
      <c r="P41" s="22">
        <v>49271</v>
      </c>
      <c r="Q41" s="22">
        <v>-45605</v>
      </c>
      <c r="R41" s="22">
        <v>52937</v>
      </c>
      <c r="S41" s="22"/>
      <c r="T41" s="22"/>
      <c r="U41" s="22"/>
      <c r="V41" s="22"/>
      <c r="W41" s="22">
        <v>398595</v>
      </c>
      <c r="X41" s="22">
        <v>6250488</v>
      </c>
      <c r="Y41" s="22">
        <v>-5851893</v>
      </c>
      <c r="Z41" s="23">
        <v>-93.622977917884171</v>
      </c>
      <c r="AA41" s="20">
        <v>6250485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317521869</v>
      </c>
      <c r="F42" s="22">
        <v>275616340</v>
      </c>
      <c r="G42" s="22">
        <v>20566235</v>
      </c>
      <c r="H42" s="22">
        <v>24119976</v>
      </c>
      <c r="I42" s="22">
        <v>23564130</v>
      </c>
      <c r="J42" s="22">
        <v>68250341</v>
      </c>
      <c r="K42" s="22">
        <v>23332601</v>
      </c>
      <c r="L42" s="22">
        <v>28720266</v>
      </c>
      <c r="M42" s="22">
        <v>35033995</v>
      </c>
      <c r="N42" s="22">
        <v>87086862</v>
      </c>
      <c r="O42" s="22">
        <v>35033995</v>
      </c>
      <c r="P42" s="22">
        <v>35033995</v>
      </c>
      <c r="Q42" s="22">
        <v>19408947</v>
      </c>
      <c r="R42" s="22">
        <v>89476937</v>
      </c>
      <c r="S42" s="22">
        <v>28885599</v>
      </c>
      <c r="T42" s="22">
        <v>24097293</v>
      </c>
      <c r="U42" s="22">
        <v>35884702</v>
      </c>
      <c r="V42" s="22">
        <v>88867594</v>
      </c>
      <c r="W42" s="22">
        <v>333681734</v>
      </c>
      <c r="X42" s="22">
        <v>275616324</v>
      </c>
      <c r="Y42" s="22">
        <v>58065410</v>
      </c>
      <c r="Z42" s="23">
        <v>21.067478572132757</v>
      </c>
      <c r="AA42" s="20">
        <v>275616340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>
        <v>681</v>
      </c>
      <c r="T44" s="22">
        <v>5881</v>
      </c>
      <c r="U44" s="22"/>
      <c r="V44" s="22">
        <v>6562</v>
      </c>
      <c r="W44" s="22">
        <v>6562</v>
      </c>
      <c r="X44" s="22"/>
      <c r="Y44" s="22">
        <v>6562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8615000</v>
      </c>
      <c r="F45" s="22">
        <v>8465000</v>
      </c>
      <c r="G45" s="22">
        <v>944531</v>
      </c>
      <c r="H45" s="22">
        <v>-1606365</v>
      </c>
      <c r="I45" s="22">
        <v>235293</v>
      </c>
      <c r="J45" s="22">
        <v>-426541</v>
      </c>
      <c r="K45" s="22">
        <v>360689</v>
      </c>
      <c r="L45" s="22">
        <v>541920</v>
      </c>
      <c r="M45" s="22">
        <v>320245</v>
      </c>
      <c r="N45" s="22">
        <v>1222854</v>
      </c>
      <c r="O45" s="22">
        <v>320245</v>
      </c>
      <c r="P45" s="22">
        <v>320245</v>
      </c>
      <c r="Q45" s="22">
        <v>2765</v>
      </c>
      <c r="R45" s="22">
        <v>643255</v>
      </c>
      <c r="S45" s="22">
        <v>334450</v>
      </c>
      <c r="T45" s="22">
        <v>80632</v>
      </c>
      <c r="U45" s="22">
        <v>2121122</v>
      </c>
      <c r="V45" s="22">
        <v>2536204</v>
      </c>
      <c r="W45" s="22">
        <v>3975772</v>
      </c>
      <c r="X45" s="22">
        <v>8465004</v>
      </c>
      <c r="Y45" s="22">
        <v>-4489232</v>
      </c>
      <c r="Z45" s="23">
        <v>-53.032839677335062</v>
      </c>
      <c r="AA45" s="20">
        <v>8465000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376545618</v>
      </c>
      <c r="F48" s="31">
        <f t="shared" si="1"/>
        <v>334845006</v>
      </c>
      <c r="G48" s="31">
        <f t="shared" si="1"/>
        <v>25260750</v>
      </c>
      <c r="H48" s="31">
        <f t="shared" si="1"/>
        <v>26235772</v>
      </c>
      <c r="I48" s="31">
        <f t="shared" si="1"/>
        <v>27632105</v>
      </c>
      <c r="J48" s="31">
        <f t="shared" si="1"/>
        <v>79128627</v>
      </c>
      <c r="K48" s="31">
        <f t="shared" si="1"/>
        <v>28138725</v>
      </c>
      <c r="L48" s="31">
        <f t="shared" si="1"/>
        <v>32882006</v>
      </c>
      <c r="M48" s="31">
        <f t="shared" si="1"/>
        <v>39338275</v>
      </c>
      <c r="N48" s="31">
        <f t="shared" si="1"/>
        <v>100359006</v>
      </c>
      <c r="O48" s="31">
        <f t="shared" si="1"/>
        <v>39338275</v>
      </c>
      <c r="P48" s="31">
        <f t="shared" si="1"/>
        <v>39338275</v>
      </c>
      <c r="Q48" s="31">
        <f t="shared" si="1"/>
        <v>22832597</v>
      </c>
      <c r="R48" s="31">
        <f t="shared" si="1"/>
        <v>101509147</v>
      </c>
      <c r="S48" s="31">
        <f t="shared" si="1"/>
        <v>33006706</v>
      </c>
      <c r="T48" s="31">
        <f t="shared" si="1"/>
        <v>27996356</v>
      </c>
      <c r="U48" s="31">
        <f t="shared" si="1"/>
        <v>41938631</v>
      </c>
      <c r="V48" s="31">
        <f t="shared" si="1"/>
        <v>102941693</v>
      </c>
      <c r="W48" s="31">
        <f t="shared" si="1"/>
        <v>383938473</v>
      </c>
      <c r="X48" s="31">
        <f t="shared" si="1"/>
        <v>334845000</v>
      </c>
      <c r="Y48" s="31">
        <f t="shared" si="1"/>
        <v>49093473</v>
      </c>
      <c r="Z48" s="32">
        <f>+IF(X48&lt;&gt;0,+(Y48/X48)*100,0)</f>
        <v>14.661551762755904</v>
      </c>
      <c r="AA48" s="29">
        <f>SUM(AA35:AA47)</f>
        <v>334845006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-127732360</v>
      </c>
      <c r="F49" s="41">
        <f t="shared" si="2"/>
        <v>-26031748</v>
      </c>
      <c r="G49" s="41">
        <f t="shared" si="2"/>
        <v>14477026</v>
      </c>
      <c r="H49" s="41">
        <f t="shared" si="2"/>
        <v>-1083073</v>
      </c>
      <c r="I49" s="41">
        <f t="shared" si="2"/>
        <v>2599489</v>
      </c>
      <c r="J49" s="41">
        <f t="shared" si="2"/>
        <v>15993442</v>
      </c>
      <c r="K49" s="41">
        <f t="shared" si="2"/>
        <v>-12240056</v>
      </c>
      <c r="L49" s="41">
        <f t="shared" si="2"/>
        <v>-8487248</v>
      </c>
      <c r="M49" s="41">
        <f t="shared" si="2"/>
        <v>-4554210</v>
      </c>
      <c r="N49" s="41">
        <f t="shared" si="2"/>
        <v>-25281514</v>
      </c>
      <c r="O49" s="41">
        <f t="shared" si="2"/>
        <v>-4554210</v>
      </c>
      <c r="P49" s="41">
        <f t="shared" si="2"/>
        <v>-4554210</v>
      </c>
      <c r="Q49" s="41">
        <f t="shared" si="2"/>
        <v>23551011</v>
      </c>
      <c r="R49" s="41">
        <f t="shared" si="2"/>
        <v>14442591</v>
      </c>
      <c r="S49" s="41">
        <f t="shared" si="2"/>
        <v>-4721311</v>
      </c>
      <c r="T49" s="41">
        <f t="shared" si="2"/>
        <v>-3432326</v>
      </c>
      <c r="U49" s="41">
        <f t="shared" si="2"/>
        <v>-6957993</v>
      </c>
      <c r="V49" s="41">
        <f t="shared" si="2"/>
        <v>-15111630</v>
      </c>
      <c r="W49" s="41">
        <f t="shared" si="2"/>
        <v>-9957111</v>
      </c>
      <c r="X49" s="41">
        <f t="shared" si="2"/>
        <v>-26031744</v>
      </c>
      <c r="Y49" s="41">
        <f t="shared" si="2"/>
        <v>16074633</v>
      </c>
      <c r="Z49" s="42">
        <f>+IF(X49&lt;&gt;0,+(Y49/X49)*100,0)</f>
        <v>-61.750119392692248</v>
      </c>
      <c r="AA49" s="39">
        <f>+AA33-AA48</f>
        <v>-26031748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13214000</v>
      </c>
      <c r="F50" s="22">
        <v>128136930</v>
      </c>
      <c r="G50" s="22"/>
      <c r="H50" s="22">
        <v>10824364</v>
      </c>
      <c r="I50" s="22">
        <v>-789947</v>
      </c>
      <c r="J50" s="22">
        <v>10034417</v>
      </c>
      <c r="K50" s="22">
        <v>2900841</v>
      </c>
      <c r="L50" s="22">
        <v>19267490</v>
      </c>
      <c r="M50" s="22">
        <v>3688477</v>
      </c>
      <c r="N50" s="22">
        <v>25856808</v>
      </c>
      <c r="O50" s="22">
        <v>3688477</v>
      </c>
      <c r="P50" s="22">
        <v>3688477</v>
      </c>
      <c r="Q50" s="22">
        <v>-6783948</v>
      </c>
      <c r="R50" s="22">
        <v>593006</v>
      </c>
      <c r="S50" s="22">
        <v>221281</v>
      </c>
      <c r="T50" s="22">
        <v>9210818</v>
      </c>
      <c r="U50" s="22">
        <v>25651211</v>
      </c>
      <c r="V50" s="22">
        <v>35083310</v>
      </c>
      <c r="W50" s="22">
        <v>71567541</v>
      </c>
      <c r="X50" s="22">
        <v>128136948</v>
      </c>
      <c r="Y50" s="22">
        <v>-56569407</v>
      </c>
      <c r="Z50" s="23">
        <v>-44.147615409101206</v>
      </c>
      <c r="AA50" s="20">
        <v>128136930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-114518360</v>
      </c>
      <c r="F52" s="50">
        <f t="shared" si="3"/>
        <v>102105182</v>
      </c>
      <c r="G52" s="50">
        <f t="shared" si="3"/>
        <v>14477026</v>
      </c>
      <c r="H52" s="50">
        <f t="shared" si="3"/>
        <v>9741291</v>
      </c>
      <c r="I52" s="50">
        <f t="shared" si="3"/>
        <v>1809542</v>
      </c>
      <c r="J52" s="50">
        <f t="shared" si="3"/>
        <v>26027859</v>
      </c>
      <c r="K52" s="50">
        <f t="shared" si="3"/>
        <v>-9339215</v>
      </c>
      <c r="L52" s="50">
        <f t="shared" si="3"/>
        <v>10780242</v>
      </c>
      <c r="M52" s="50">
        <f t="shared" si="3"/>
        <v>-865733</v>
      </c>
      <c r="N52" s="50">
        <f t="shared" si="3"/>
        <v>575294</v>
      </c>
      <c r="O52" s="50">
        <f t="shared" si="3"/>
        <v>-865733</v>
      </c>
      <c r="P52" s="50">
        <f t="shared" si="3"/>
        <v>-865733</v>
      </c>
      <c r="Q52" s="50">
        <f t="shared" si="3"/>
        <v>16767063</v>
      </c>
      <c r="R52" s="50">
        <f t="shared" si="3"/>
        <v>15035597</v>
      </c>
      <c r="S52" s="50">
        <f t="shared" si="3"/>
        <v>-4500030</v>
      </c>
      <c r="T52" s="50">
        <f t="shared" si="3"/>
        <v>5778492</v>
      </c>
      <c r="U52" s="50">
        <f t="shared" si="3"/>
        <v>18693218</v>
      </c>
      <c r="V52" s="50">
        <f t="shared" si="3"/>
        <v>19971680</v>
      </c>
      <c r="W52" s="50">
        <f t="shared" si="3"/>
        <v>61610430</v>
      </c>
      <c r="X52" s="50">
        <f t="shared" si="3"/>
        <v>102105204</v>
      </c>
      <c r="Y52" s="50">
        <f t="shared" si="3"/>
        <v>-40494774</v>
      </c>
      <c r="Z52" s="51">
        <f>+IF(X52&lt;&gt;0,+(Y52/X52)*100,0)</f>
        <v>-39.659853184368551</v>
      </c>
      <c r="AA52" s="48">
        <f>SUM(AA49:AA51)</f>
        <v>102105182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-114518360</v>
      </c>
      <c r="F54" s="56">
        <f t="shared" si="4"/>
        <v>102105182</v>
      </c>
      <c r="G54" s="56">
        <f t="shared" si="4"/>
        <v>14477026</v>
      </c>
      <c r="H54" s="56">
        <f t="shared" si="4"/>
        <v>9741291</v>
      </c>
      <c r="I54" s="56">
        <f t="shared" si="4"/>
        <v>1809542</v>
      </c>
      <c r="J54" s="56">
        <f t="shared" si="4"/>
        <v>26027859</v>
      </c>
      <c r="K54" s="56">
        <f t="shared" si="4"/>
        <v>-9339215</v>
      </c>
      <c r="L54" s="56">
        <f t="shared" si="4"/>
        <v>10780242</v>
      </c>
      <c r="M54" s="56">
        <f t="shared" si="4"/>
        <v>-865733</v>
      </c>
      <c r="N54" s="56">
        <f t="shared" si="4"/>
        <v>575294</v>
      </c>
      <c r="O54" s="56">
        <f t="shared" si="4"/>
        <v>-865733</v>
      </c>
      <c r="P54" s="56">
        <f t="shared" si="4"/>
        <v>-865733</v>
      </c>
      <c r="Q54" s="56">
        <f t="shared" si="4"/>
        <v>16767063</v>
      </c>
      <c r="R54" s="56">
        <f t="shared" si="4"/>
        <v>15035597</v>
      </c>
      <c r="S54" s="56">
        <f t="shared" si="4"/>
        <v>-4500030</v>
      </c>
      <c r="T54" s="56">
        <f t="shared" si="4"/>
        <v>5778492</v>
      </c>
      <c r="U54" s="56">
        <f t="shared" si="4"/>
        <v>18693218</v>
      </c>
      <c r="V54" s="56">
        <f t="shared" si="4"/>
        <v>19971680</v>
      </c>
      <c r="W54" s="56">
        <f t="shared" si="4"/>
        <v>61610430</v>
      </c>
      <c r="X54" s="56">
        <f t="shared" si="4"/>
        <v>102105204</v>
      </c>
      <c r="Y54" s="56">
        <f t="shared" si="4"/>
        <v>-40494774</v>
      </c>
      <c r="Z54" s="57">
        <f>+IF(X54&lt;&gt;0,+(Y54/X54)*100,0)</f>
        <v>-39.659853184368551</v>
      </c>
      <c r="AA54" s="54">
        <f>+AA52-AA53</f>
        <v>102105182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-114518360</v>
      </c>
      <c r="F57" s="50">
        <f t="shared" si="5"/>
        <v>102105182</v>
      </c>
      <c r="G57" s="50">
        <f t="shared" si="5"/>
        <v>14477026</v>
      </c>
      <c r="H57" s="50">
        <f t="shared" si="5"/>
        <v>9741291</v>
      </c>
      <c r="I57" s="50">
        <f t="shared" si="5"/>
        <v>1809542</v>
      </c>
      <c r="J57" s="50">
        <f t="shared" si="5"/>
        <v>26027859</v>
      </c>
      <c r="K57" s="50">
        <f t="shared" si="5"/>
        <v>-9339215</v>
      </c>
      <c r="L57" s="50">
        <f t="shared" si="5"/>
        <v>10780242</v>
      </c>
      <c r="M57" s="50">
        <f t="shared" si="5"/>
        <v>-865733</v>
      </c>
      <c r="N57" s="50">
        <f t="shared" si="5"/>
        <v>575294</v>
      </c>
      <c r="O57" s="50">
        <f t="shared" si="5"/>
        <v>-865733</v>
      </c>
      <c r="P57" s="50">
        <f t="shared" si="5"/>
        <v>-865733</v>
      </c>
      <c r="Q57" s="50">
        <f t="shared" si="5"/>
        <v>16767063</v>
      </c>
      <c r="R57" s="50">
        <f t="shared" si="5"/>
        <v>15035597</v>
      </c>
      <c r="S57" s="50">
        <f t="shared" si="5"/>
        <v>-4500030</v>
      </c>
      <c r="T57" s="50">
        <f t="shared" si="5"/>
        <v>5778492</v>
      </c>
      <c r="U57" s="50">
        <f t="shared" si="5"/>
        <v>18693218</v>
      </c>
      <c r="V57" s="50">
        <f t="shared" si="5"/>
        <v>19971680</v>
      </c>
      <c r="W57" s="50">
        <f t="shared" si="5"/>
        <v>61610430</v>
      </c>
      <c r="X57" s="50">
        <f t="shared" si="5"/>
        <v>102105204</v>
      </c>
      <c r="Y57" s="50">
        <f t="shared" si="5"/>
        <v>-40494774</v>
      </c>
      <c r="Z57" s="51">
        <f>+IF(X57&lt;&gt;0,+(Y57/X57)*100,0)</f>
        <v>-39.659853184368551</v>
      </c>
      <c r="AA57" s="48">
        <f>SUM(AA54:AA56)</f>
        <v>102105182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-114518360</v>
      </c>
      <c r="F60" s="67">
        <f t="shared" si="6"/>
        <v>102105182</v>
      </c>
      <c r="G60" s="67">
        <f t="shared" si="6"/>
        <v>14477026</v>
      </c>
      <c r="H60" s="67">
        <f t="shared" si="6"/>
        <v>9741291</v>
      </c>
      <c r="I60" s="67">
        <f t="shared" si="6"/>
        <v>1809542</v>
      </c>
      <c r="J60" s="67">
        <f t="shared" si="6"/>
        <v>26027859</v>
      </c>
      <c r="K60" s="67">
        <f t="shared" si="6"/>
        <v>-9339215</v>
      </c>
      <c r="L60" s="67">
        <f t="shared" si="6"/>
        <v>10780242</v>
      </c>
      <c r="M60" s="67">
        <f t="shared" si="6"/>
        <v>-865733</v>
      </c>
      <c r="N60" s="67">
        <f t="shared" si="6"/>
        <v>575294</v>
      </c>
      <c r="O60" s="67">
        <f t="shared" si="6"/>
        <v>-865733</v>
      </c>
      <c r="P60" s="67">
        <f t="shared" si="6"/>
        <v>-865733</v>
      </c>
      <c r="Q60" s="67">
        <f t="shared" si="6"/>
        <v>16767063</v>
      </c>
      <c r="R60" s="67">
        <f t="shared" si="6"/>
        <v>15035597</v>
      </c>
      <c r="S60" s="67">
        <f t="shared" si="6"/>
        <v>-4500030</v>
      </c>
      <c r="T60" s="67">
        <f t="shared" si="6"/>
        <v>5778492</v>
      </c>
      <c r="U60" s="67">
        <f t="shared" si="6"/>
        <v>18693218</v>
      </c>
      <c r="V60" s="67">
        <f t="shared" si="6"/>
        <v>19971680</v>
      </c>
      <c r="W60" s="67">
        <f t="shared" si="6"/>
        <v>61610430</v>
      </c>
      <c r="X60" s="67">
        <f t="shared" si="6"/>
        <v>102105204</v>
      </c>
      <c r="Y60" s="67">
        <f t="shared" si="6"/>
        <v>-40494774</v>
      </c>
      <c r="Z60" s="68">
        <f>+IF(X60&lt;&gt;0,+(Y60/X60)*100,0)</f>
        <v>-39.659853184368551</v>
      </c>
      <c r="AA60" s="65">
        <f>SUM(AA57:AA59)</f>
        <v>102105182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134754856</v>
      </c>
      <c r="D8" s="20"/>
      <c r="E8" s="21">
        <v>142374683</v>
      </c>
      <c r="F8" s="22">
        <v>157484663</v>
      </c>
      <c r="G8" s="22">
        <v>12258312</v>
      </c>
      <c r="H8" s="22">
        <v>11903968</v>
      </c>
      <c r="I8" s="22">
        <v>11952912</v>
      </c>
      <c r="J8" s="22">
        <v>36115192</v>
      </c>
      <c r="K8" s="22">
        <v>11813509</v>
      </c>
      <c r="L8" s="22">
        <v>11907547</v>
      </c>
      <c r="M8" s="22">
        <v>11934822</v>
      </c>
      <c r="N8" s="22">
        <v>35655878</v>
      </c>
      <c r="O8" s="22">
        <v>11845818</v>
      </c>
      <c r="P8" s="22">
        <v>11932636</v>
      </c>
      <c r="Q8" s="22">
        <v>11857771</v>
      </c>
      <c r="R8" s="22">
        <v>35636225</v>
      </c>
      <c r="S8" s="22">
        <v>11796267</v>
      </c>
      <c r="T8" s="22">
        <v>11744807</v>
      </c>
      <c r="U8" s="22">
        <v>11800851</v>
      </c>
      <c r="V8" s="22">
        <v>35341925</v>
      </c>
      <c r="W8" s="22">
        <v>142749220</v>
      </c>
      <c r="X8" s="22">
        <v>157484663</v>
      </c>
      <c r="Y8" s="22">
        <v>-14735443</v>
      </c>
      <c r="Z8" s="23">
        <v>-9.3567479647208565</v>
      </c>
      <c r="AA8" s="20">
        <v>157484663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321919</v>
      </c>
      <c r="D13" s="20"/>
      <c r="E13" s="21"/>
      <c r="F13" s="22">
        <v>306189</v>
      </c>
      <c r="G13" s="22">
        <v>25870</v>
      </c>
      <c r="H13" s="22">
        <v>30095</v>
      </c>
      <c r="I13" s="22">
        <v>29494</v>
      </c>
      <c r="J13" s="22">
        <v>85459</v>
      </c>
      <c r="K13" s="22">
        <v>8415</v>
      </c>
      <c r="L13" s="22">
        <v>31032</v>
      </c>
      <c r="M13" s="22">
        <v>28189</v>
      </c>
      <c r="N13" s="22">
        <v>67636</v>
      </c>
      <c r="O13" s="22">
        <v>30224</v>
      </c>
      <c r="P13" s="22">
        <v>29713</v>
      </c>
      <c r="Q13" s="22">
        <v>31049</v>
      </c>
      <c r="R13" s="22">
        <v>90986</v>
      </c>
      <c r="S13" s="22">
        <v>32359</v>
      </c>
      <c r="T13" s="22">
        <v>32499</v>
      </c>
      <c r="U13" s="22">
        <v>31329</v>
      </c>
      <c r="V13" s="22">
        <v>96187</v>
      </c>
      <c r="W13" s="22">
        <v>340268</v>
      </c>
      <c r="X13" s="22">
        <v>306189</v>
      </c>
      <c r="Y13" s="22">
        <v>34079</v>
      </c>
      <c r="Z13" s="23">
        <v>11.130053659667722</v>
      </c>
      <c r="AA13" s="20">
        <v>306189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129477292</v>
      </c>
      <c r="D26" s="20"/>
      <c r="E26" s="21">
        <v>206418942</v>
      </c>
      <c r="F26" s="22">
        <v>206418942</v>
      </c>
      <c r="G26" s="22">
        <v>56841331</v>
      </c>
      <c r="H26" s="22"/>
      <c r="I26" s="22">
        <v>21138548</v>
      </c>
      <c r="J26" s="22">
        <v>77979879</v>
      </c>
      <c r="K26" s="22">
        <v>6922565</v>
      </c>
      <c r="L26" s="22">
        <v>18140928</v>
      </c>
      <c r="M26" s="22">
        <v>64435045</v>
      </c>
      <c r="N26" s="22">
        <v>89498538</v>
      </c>
      <c r="O26" s="22">
        <v>-15164273</v>
      </c>
      <c r="P26" s="22"/>
      <c r="Q26" s="22">
        <v>53572793</v>
      </c>
      <c r="R26" s="22">
        <v>38408520</v>
      </c>
      <c r="S26" s="22">
        <v>457341</v>
      </c>
      <c r="T26" s="22"/>
      <c r="U26" s="22">
        <v>1183176</v>
      </c>
      <c r="V26" s="22">
        <v>1640517</v>
      </c>
      <c r="W26" s="22">
        <v>207527454</v>
      </c>
      <c r="X26" s="22">
        <v>206418942</v>
      </c>
      <c r="Y26" s="22">
        <v>1108512</v>
      </c>
      <c r="Z26" s="23">
        <v>0.53702048332366703</v>
      </c>
      <c r="AA26" s="20">
        <v>206418942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264554067</v>
      </c>
      <c r="D33" s="29">
        <f t="shared" ref="D33:Y33" si="0">SUM(D6:D32)</f>
        <v>0</v>
      </c>
      <c r="E33" s="30">
        <f t="shared" si="0"/>
        <v>348793625</v>
      </c>
      <c r="F33" s="31">
        <f t="shared" si="0"/>
        <v>364209794</v>
      </c>
      <c r="G33" s="31">
        <f t="shared" si="0"/>
        <v>69125513</v>
      </c>
      <c r="H33" s="31">
        <f t="shared" si="0"/>
        <v>11934063</v>
      </c>
      <c r="I33" s="31">
        <f t="shared" si="0"/>
        <v>33120954</v>
      </c>
      <c r="J33" s="31">
        <f t="shared" si="0"/>
        <v>114180530</v>
      </c>
      <c r="K33" s="31">
        <f t="shared" si="0"/>
        <v>18744489</v>
      </c>
      <c r="L33" s="31">
        <f t="shared" si="0"/>
        <v>30079507</v>
      </c>
      <c r="M33" s="31">
        <f t="shared" si="0"/>
        <v>76398056</v>
      </c>
      <c r="N33" s="31">
        <f t="shared" si="0"/>
        <v>125222052</v>
      </c>
      <c r="O33" s="31">
        <f t="shared" si="0"/>
        <v>-3288231</v>
      </c>
      <c r="P33" s="31">
        <f t="shared" si="0"/>
        <v>11962349</v>
      </c>
      <c r="Q33" s="31">
        <f t="shared" si="0"/>
        <v>65461613</v>
      </c>
      <c r="R33" s="31">
        <f t="shared" si="0"/>
        <v>74135731</v>
      </c>
      <c r="S33" s="31">
        <f t="shared" si="0"/>
        <v>12285967</v>
      </c>
      <c r="T33" s="31">
        <f t="shared" si="0"/>
        <v>11777306</v>
      </c>
      <c r="U33" s="31">
        <f t="shared" si="0"/>
        <v>13015356</v>
      </c>
      <c r="V33" s="31">
        <f t="shared" si="0"/>
        <v>37078629</v>
      </c>
      <c r="W33" s="31">
        <f t="shared" si="0"/>
        <v>350616942</v>
      </c>
      <c r="X33" s="31">
        <f t="shared" si="0"/>
        <v>364209794</v>
      </c>
      <c r="Y33" s="31">
        <f t="shared" si="0"/>
        <v>-13592852</v>
      </c>
      <c r="Z33" s="32">
        <f>+IF(X33&lt;&gt;0,+(Y33/X33)*100,0)</f>
        <v>-3.7321489492948676</v>
      </c>
      <c r="AA33" s="29">
        <f>SUM(AA6:AA32)</f>
        <v>364209794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16550749</v>
      </c>
      <c r="F35" s="22">
        <v>8926100</v>
      </c>
      <c r="G35" s="22"/>
      <c r="H35" s="22"/>
      <c r="I35" s="22"/>
      <c r="J35" s="22"/>
      <c r="K35" s="22"/>
      <c r="L35" s="22"/>
      <c r="M35" s="22">
        <v>4890010</v>
      </c>
      <c r="N35" s="22">
        <v>4890010</v>
      </c>
      <c r="O35" s="22">
        <v>6932023</v>
      </c>
      <c r="P35" s="22">
        <v>-1899420</v>
      </c>
      <c r="Q35" s="22">
        <v>-17208</v>
      </c>
      <c r="R35" s="22">
        <v>5015395</v>
      </c>
      <c r="S35" s="22">
        <v>-4124839</v>
      </c>
      <c r="T35" s="22"/>
      <c r="U35" s="22">
        <v>305050</v>
      </c>
      <c r="V35" s="22">
        <v>-3819789</v>
      </c>
      <c r="W35" s="22">
        <v>6085616</v>
      </c>
      <c r="X35" s="22">
        <v>8926100</v>
      </c>
      <c r="Y35" s="22">
        <v>-2840484</v>
      </c>
      <c r="Z35" s="23">
        <v>-31.822229193040634</v>
      </c>
      <c r="AA35" s="20">
        <v>8926100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120069457</v>
      </c>
      <c r="D39" s="20"/>
      <c r="E39" s="21">
        <v>32939004</v>
      </c>
      <c r="F39" s="22">
        <v>34939004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34939004</v>
      </c>
      <c r="Y39" s="22">
        <v>-34939004</v>
      </c>
      <c r="Z39" s="23">
        <v>-100</v>
      </c>
      <c r="AA39" s="20">
        <v>34939004</v>
      </c>
    </row>
    <row r="40" spans="1:27" x14ac:dyDescent="0.25">
      <c r="A40" s="19" t="s">
        <v>66</v>
      </c>
      <c r="B40" s="15" t="s">
        <v>32</v>
      </c>
      <c r="C40" s="20">
        <v>39432649</v>
      </c>
      <c r="D40" s="20"/>
      <c r="E40" s="21">
        <v>48355945</v>
      </c>
      <c r="F40" s="22">
        <v>46355945</v>
      </c>
      <c r="G40" s="22">
        <v>10224710</v>
      </c>
      <c r="H40" s="22">
        <v>10224710</v>
      </c>
      <c r="I40" s="22">
        <v>5215021</v>
      </c>
      <c r="J40" s="22">
        <v>25664441</v>
      </c>
      <c r="K40" s="22">
        <v>3359875</v>
      </c>
      <c r="L40" s="22">
        <v>3291632</v>
      </c>
      <c r="M40" s="22">
        <v>6493200</v>
      </c>
      <c r="N40" s="22">
        <v>13144707</v>
      </c>
      <c r="O40" s="22">
        <v>-1891780</v>
      </c>
      <c r="P40" s="22">
        <v>-1972602</v>
      </c>
      <c r="Q40" s="22">
        <v>3401425</v>
      </c>
      <c r="R40" s="22">
        <v>-462957</v>
      </c>
      <c r="S40" s="22">
        <v>5252345</v>
      </c>
      <c r="T40" s="22">
        <v>4145679</v>
      </c>
      <c r="U40" s="22">
        <v>3291701</v>
      </c>
      <c r="V40" s="22">
        <v>12689725</v>
      </c>
      <c r="W40" s="22">
        <v>51035916</v>
      </c>
      <c r="X40" s="22">
        <v>46355945</v>
      </c>
      <c r="Y40" s="22">
        <v>4679971</v>
      </c>
      <c r="Z40" s="23">
        <v>10.095729900447505</v>
      </c>
      <c r="AA40" s="20">
        <v>46355945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30356937</v>
      </c>
      <c r="D42" s="20"/>
      <c r="E42" s="21">
        <v>91756596</v>
      </c>
      <c r="F42" s="22">
        <v>105060546</v>
      </c>
      <c r="G42" s="22">
        <v>11445222</v>
      </c>
      <c r="H42" s="22">
        <v>10847918</v>
      </c>
      <c r="I42" s="22">
        <v>14625458</v>
      </c>
      <c r="J42" s="22">
        <v>36918598</v>
      </c>
      <c r="K42" s="22">
        <v>20381811</v>
      </c>
      <c r="L42" s="22">
        <v>11014119</v>
      </c>
      <c r="M42" s="22">
        <v>17136136</v>
      </c>
      <c r="N42" s="22">
        <v>48532066</v>
      </c>
      <c r="O42" s="22">
        <v>925848</v>
      </c>
      <c r="P42" s="22">
        <v>6793278</v>
      </c>
      <c r="Q42" s="22">
        <v>467090</v>
      </c>
      <c r="R42" s="22">
        <v>8186216</v>
      </c>
      <c r="S42" s="22">
        <v>3594224</v>
      </c>
      <c r="T42" s="22">
        <v>2561721</v>
      </c>
      <c r="U42" s="22">
        <v>17636905</v>
      </c>
      <c r="V42" s="22">
        <v>23792850</v>
      </c>
      <c r="W42" s="22">
        <v>117429730</v>
      </c>
      <c r="X42" s="22">
        <v>105060546</v>
      </c>
      <c r="Y42" s="22">
        <v>12369184</v>
      </c>
      <c r="Z42" s="23">
        <v>11.773386367133481</v>
      </c>
      <c r="AA42" s="20">
        <v>105060546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16006188</v>
      </c>
      <c r="D44" s="20"/>
      <c r="E44" s="21">
        <v>21175118</v>
      </c>
      <c r="F44" s="22">
        <v>19175118</v>
      </c>
      <c r="G44" s="22">
        <v>953575</v>
      </c>
      <c r="H44" s="22">
        <v>818324</v>
      </c>
      <c r="I44" s="22">
        <v>614739</v>
      </c>
      <c r="J44" s="22">
        <v>2386638</v>
      </c>
      <c r="K44" s="22">
        <v>512541</v>
      </c>
      <c r="L44" s="22">
        <v>356402</v>
      </c>
      <c r="M44" s="22">
        <v>390638</v>
      </c>
      <c r="N44" s="22">
        <v>1259581</v>
      </c>
      <c r="O44" s="22">
        <v>807998</v>
      </c>
      <c r="P44" s="22">
        <v>878716</v>
      </c>
      <c r="Q44" s="22">
        <v>1139904</v>
      </c>
      <c r="R44" s="22">
        <v>2826618</v>
      </c>
      <c r="S44" s="22">
        <v>1320615</v>
      </c>
      <c r="T44" s="22">
        <v>1505554</v>
      </c>
      <c r="U44" s="22">
        <v>2870303</v>
      </c>
      <c r="V44" s="22">
        <v>5696472</v>
      </c>
      <c r="W44" s="22">
        <v>12169309</v>
      </c>
      <c r="X44" s="22">
        <v>19175118</v>
      </c>
      <c r="Y44" s="22">
        <v>-7005809</v>
      </c>
      <c r="Z44" s="23">
        <v>-36.535936832305282</v>
      </c>
      <c r="AA44" s="20">
        <v>19175118</v>
      </c>
    </row>
    <row r="45" spans="1:27" x14ac:dyDescent="0.25">
      <c r="A45" s="19" t="s">
        <v>70</v>
      </c>
      <c r="B45" s="15" t="s">
        <v>32</v>
      </c>
      <c r="C45" s="20">
        <v>618107</v>
      </c>
      <c r="D45" s="20"/>
      <c r="E45" s="21">
        <v>684797</v>
      </c>
      <c r="F45" s="22">
        <v>584797</v>
      </c>
      <c r="G45" s="22">
        <v>54670</v>
      </c>
      <c r="H45" s="22">
        <v>45505</v>
      </c>
      <c r="I45" s="22">
        <v>74995</v>
      </c>
      <c r="J45" s="22">
        <v>175170</v>
      </c>
      <c r="K45" s="22">
        <v>44570</v>
      </c>
      <c r="L45" s="22">
        <v>36436</v>
      </c>
      <c r="M45" s="22"/>
      <c r="N45" s="22">
        <v>81006</v>
      </c>
      <c r="O45" s="22">
        <v>37006</v>
      </c>
      <c r="P45" s="22"/>
      <c r="Q45" s="22">
        <v>6082</v>
      </c>
      <c r="R45" s="22">
        <v>43088</v>
      </c>
      <c r="S45" s="22"/>
      <c r="T45" s="22">
        <v>205197</v>
      </c>
      <c r="U45" s="22">
        <v>47308</v>
      </c>
      <c r="V45" s="22">
        <v>252505</v>
      </c>
      <c r="W45" s="22">
        <v>551769</v>
      </c>
      <c r="X45" s="22">
        <v>584797</v>
      </c>
      <c r="Y45" s="22">
        <v>-33028</v>
      </c>
      <c r="Z45" s="23">
        <v>-5.6477717908949598</v>
      </c>
      <c r="AA45" s="20">
        <v>584797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206483338</v>
      </c>
      <c r="D48" s="29">
        <f t="shared" ref="D48:Y48" si="1">SUM(D35:D47)</f>
        <v>0</v>
      </c>
      <c r="E48" s="30">
        <f t="shared" si="1"/>
        <v>211462209</v>
      </c>
      <c r="F48" s="31">
        <f t="shared" si="1"/>
        <v>215041510</v>
      </c>
      <c r="G48" s="31">
        <f t="shared" si="1"/>
        <v>22678177</v>
      </c>
      <c r="H48" s="31">
        <f t="shared" si="1"/>
        <v>21936457</v>
      </c>
      <c r="I48" s="31">
        <f t="shared" si="1"/>
        <v>20530213</v>
      </c>
      <c r="J48" s="31">
        <f t="shared" si="1"/>
        <v>65144847</v>
      </c>
      <c r="K48" s="31">
        <f t="shared" si="1"/>
        <v>24298797</v>
      </c>
      <c r="L48" s="31">
        <f t="shared" si="1"/>
        <v>14698589</v>
      </c>
      <c r="M48" s="31">
        <f t="shared" si="1"/>
        <v>28909984</v>
      </c>
      <c r="N48" s="31">
        <f t="shared" si="1"/>
        <v>67907370</v>
      </c>
      <c r="O48" s="31">
        <f t="shared" si="1"/>
        <v>6811095</v>
      </c>
      <c r="P48" s="31">
        <f t="shared" si="1"/>
        <v>3799972</v>
      </c>
      <c r="Q48" s="31">
        <f t="shared" si="1"/>
        <v>4997293</v>
      </c>
      <c r="R48" s="31">
        <f t="shared" si="1"/>
        <v>15608360</v>
      </c>
      <c r="S48" s="31">
        <f t="shared" si="1"/>
        <v>6042345</v>
      </c>
      <c r="T48" s="31">
        <f t="shared" si="1"/>
        <v>8418151</v>
      </c>
      <c r="U48" s="31">
        <f t="shared" si="1"/>
        <v>24151267</v>
      </c>
      <c r="V48" s="31">
        <f t="shared" si="1"/>
        <v>38611763</v>
      </c>
      <c r="W48" s="31">
        <f t="shared" si="1"/>
        <v>187272340</v>
      </c>
      <c r="X48" s="31">
        <f t="shared" si="1"/>
        <v>215041510</v>
      </c>
      <c r="Y48" s="31">
        <f t="shared" si="1"/>
        <v>-27769170</v>
      </c>
      <c r="Z48" s="32">
        <f>+IF(X48&lt;&gt;0,+(Y48/X48)*100,0)</f>
        <v>-12.913399836152564</v>
      </c>
      <c r="AA48" s="29">
        <f>SUM(AA35:AA47)</f>
        <v>215041510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58070729</v>
      </c>
      <c r="D49" s="39">
        <f t="shared" si="2"/>
        <v>0</v>
      </c>
      <c r="E49" s="40">
        <f t="shared" si="2"/>
        <v>137331416</v>
      </c>
      <c r="F49" s="41">
        <f t="shared" si="2"/>
        <v>149168284</v>
      </c>
      <c r="G49" s="41">
        <f t="shared" si="2"/>
        <v>46447336</v>
      </c>
      <c r="H49" s="41">
        <f t="shared" si="2"/>
        <v>-10002394</v>
      </c>
      <c r="I49" s="41">
        <f t="shared" si="2"/>
        <v>12590741</v>
      </c>
      <c r="J49" s="41">
        <f t="shared" si="2"/>
        <v>49035683</v>
      </c>
      <c r="K49" s="41">
        <f t="shared" si="2"/>
        <v>-5554308</v>
      </c>
      <c r="L49" s="41">
        <f t="shared" si="2"/>
        <v>15380918</v>
      </c>
      <c r="M49" s="41">
        <f t="shared" si="2"/>
        <v>47488072</v>
      </c>
      <c r="N49" s="41">
        <f t="shared" si="2"/>
        <v>57314682</v>
      </c>
      <c r="O49" s="41">
        <f t="shared" si="2"/>
        <v>-10099326</v>
      </c>
      <c r="P49" s="41">
        <f t="shared" si="2"/>
        <v>8162377</v>
      </c>
      <c r="Q49" s="41">
        <f t="shared" si="2"/>
        <v>60464320</v>
      </c>
      <c r="R49" s="41">
        <f t="shared" si="2"/>
        <v>58527371</v>
      </c>
      <c r="S49" s="41">
        <f t="shared" si="2"/>
        <v>6243622</v>
      </c>
      <c r="T49" s="41">
        <f t="shared" si="2"/>
        <v>3359155</v>
      </c>
      <c r="U49" s="41">
        <f t="shared" si="2"/>
        <v>-11135911</v>
      </c>
      <c r="V49" s="41">
        <f t="shared" si="2"/>
        <v>-1533134</v>
      </c>
      <c r="W49" s="41">
        <f t="shared" si="2"/>
        <v>163344602</v>
      </c>
      <c r="X49" s="41">
        <f t="shared" si="2"/>
        <v>149168284</v>
      </c>
      <c r="Y49" s="41">
        <f t="shared" si="2"/>
        <v>14176318</v>
      </c>
      <c r="Z49" s="42">
        <f>+IF(X49&lt;&gt;0,+(Y49/X49)*100,0)</f>
        <v>9.503573829407328</v>
      </c>
      <c r="AA49" s="39">
        <f>+AA33-AA48</f>
        <v>149168284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58070729</v>
      </c>
      <c r="D52" s="48">
        <f t="shared" si="3"/>
        <v>0</v>
      </c>
      <c r="E52" s="49">
        <f t="shared" si="3"/>
        <v>137331416</v>
      </c>
      <c r="F52" s="50">
        <f t="shared" si="3"/>
        <v>149168284</v>
      </c>
      <c r="G52" s="50">
        <f t="shared" si="3"/>
        <v>46447336</v>
      </c>
      <c r="H52" s="50">
        <f t="shared" si="3"/>
        <v>-10002394</v>
      </c>
      <c r="I52" s="50">
        <f t="shared" si="3"/>
        <v>12590741</v>
      </c>
      <c r="J52" s="50">
        <f t="shared" si="3"/>
        <v>49035683</v>
      </c>
      <c r="K52" s="50">
        <f t="shared" si="3"/>
        <v>-5554308</v>
      </c>
      <c r="L52" s="50">
        <f t="shared" si="3"/>
        <v>15380918</v>
      </c>
      <c r="M52" s="50">
        <f t="shared" si="3"/>
        <v>47488072</v>
      </c>
      <c r="N52" s="50">
        <f t="shared" si="3"/>
        <v>57314682</v>
      </c>
      <c r="O52" s="50">
        <f t="shared" si="3"/>
        <v>-10099326</v>
      </c>
      <c r="P52" s="50">
        <f t="shared" si="3"/>
        <v>8162377</v>
      </c>
      <c r="Q52" s="50">
        <f t="shared" si="3"/>
        <v>60464320</v>
      </c>
      <c r="R52" s="50">
        <f t="shared" si="3"/>
        <v>58527371</v>
      </c>
      <c r="S52" s="50">
        <f t="shared" si="3"/>
        <v>6243622</v>
      </c>
      <c r="T52" s="50">
        <f t="shared" si="3"/>
        <v>3359155</v>
      </c>
      <c r="U52" s="50">
        <f t="shared" si="3"/>
        <v>-11135911</v>
      </c>
      <c r="V52" s="50">
        <f t="shared" si="3"/>
        <v>-1533134</v>
      </c>
      <c r="W52" s="50">
        <f t="shared" si="3"/>
        <v>163344602</v>
      </c>
      <c r="X52" s="50">
        <f t="shared" si="3"/>
        <v>149168284</v>
      </c>
      <c r="Y52" s="50">
        <f t="shared" si="3"/>
        <v>14176318</v>
      </c>
      <c r="Z52" s="51">
        <f>+IF(X52&lt;&gt;0,+(Y52/X52)*100,0)</f>
        <v>9.503573829407328</v>
      </c>
      <c r="AA52" s="48">
        <f>SUM(AA49:AA51)</f>
        <v>149168284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58070729</v>
      </c>
      <c r="D54" s="54">
        <f>+D52-D53</f>
        <v>0</v>
      </c>
      <c r="E54" s="55">
        <f t="shared" si="4"/>
        <v>137331416</v>
      </c>
      <c r="F54" s="56">
        <f t="shared" si="4"/>
        <v>149168284</v>
      </c>
      <c r="G54" s="56">
        <f t="shared" si="4"/>
        <v>46447336</v>
      </c>
      <c r="H54" s="56">
        <f t="shared" si="4"/>
        <v>-10002394</v>
      </c>
      <c r="I54" s="56">
        <f t="shared" si="4"/>
        <v>12590741</v>
      </c>
      <c r="J54" s="56">
        <f t="shared" si="4"/>
        <v>49035683</v>
      </c>
      <c r="K54" s="56">
        <f t="shared" si="4"/>
        <v>-5554308</v>
      </c>
      <c r="L54" s="56">
        <f t="shared" si="4"/>
        <v>15380918</v>
      </c>
      <c r="M54" s="56">
        <f t="shared" si="4"/>
        <v>47488072</v>
      </c>
      <c r="N54" s="56">
        <f t="shared" si="4"/>
        <v>57314682</v>
      </c>
      <c r="O54" s="56">
        <f t="shared" si="4"/>
        <v>-10099326</v>
      </c>
      <c r="P54" s="56">
        <f t="shared" si="4"/>
        <v>8162377</v>
      </c>
      <c r="Q54" s="56">
        <f t="shared" si="4"/>
        <v>60464320</v>
      </c>
      <c r="R54" s="56">
        <f t="shared" si="4"/>
        <v>58527371</v>
      </c>
      <c r="S54" s="56">
        <f t="shared" si="4"/>
        <v>6243622</v>
      </c>
      <c r="T54" s="56">
        <f t="shared" si="4"/>
        <v>3359155</v>
      </c>
      <c r="U54" s="56">
        <f t="shared" si="4"/>
        <v>-11135911</v>
      </c>
      <c r="V54" s="56">
        <f t="shared" si="4"/>
        <v>-1533134</v>
      </c>
      <c r="W54" s="56">
        <f t="shared" si="4"/>
        <v>163344602</v>
      </c>
      <c r="X54" s="56">
        <f t="shared" si="4"/>
        <v>149168284</v>
      </c>
      <c r="Y54" s="56">
        <f t="shared" si="4"/>
        <v>14176318</v>
      </c>
      <c r="Z54" s="57">
        <f>+IF(X54&lt;&gt;0,+(Y54/X54)*100,0)</f>
        <v>9.503573829407328</v>
      </c>
      <c r="AA54" s="54">
        <f>+AA52-AA53</f>
        <v>149168284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58070729</v>
      </c>
      <c r="D57" s="48">
        <f>SUM(D54:D56)</f>
        <v>0</v>
      </c>
      <c r="E57" s="49">
        <f t="shared" si="5"/>
        <v>137331416</v>
      </c>
      <c r="F57" s="50">
        <f t="shared" si="5"/>
        <v>149168284</v>
      </c>
      <c r="G57" s="50">
        <f t="shared" si="5"/>
        <v>46447336</v>
      </c>
      <c r="H57" s="50">
        <f t="shared" si="5"/>
        <v>-10002394</v>
      </c>
      <c r="I57" s="50">
        <f t="shared" si="5"/>
        <v>12590741</v>
      </c>
      <c r="J57" s="50">
        <f t="shared" si="5"/>
        <v>49035683</v>
      </c>
      <c r="K57" s="50">
        <f t="shared" si="5"/>
        <v>-5554308</v>
      </c>
      <c r="L57" s="50">
        <f t="shared" si="5"/>
        <v>15380918</v>
      </c>
      <c r="M57" s="50">
        <f t="shared" si="5"/>
        <v>47488072</v>
      </c>
      <c r="N57" s="50">
        <f t="shared" si="5"/>
        <v>57314682</v>
      </c>
      <c r="O57" s="50">
        <f t="shared" si="5"/>
        <v>-10099326</v>
      </c>
      <c r="P57" s="50">
        <f t="shared" si="5"/>
        <v>8162377</v>
      </c>
      <c r="Q57" s="50">
        <f t="shared" si="5"/>
        <v>60464320</v>
      </c>
      <c r="R57" s="50">
        <f t="shared" si="5"/>
        <v>58527371</v>
      </c>
      <c r="S57" s="50">
        <f t="shared" si="5"/>
        <v>6243622</v>
      </c>
      <c r="T57" s="50">
        <f t="shared" si="5"/>
        <v>3359155</v>
      </c>
      <c r="U57" s="50">
        <f t="shared" si="5"/>
        <v>-11135911</v>
      </c>
      <c r="V57" s="50">
        <f t="shared" si="5"/>
        <v>-1533134</v>
      </c>
      <c r="W57" s="50">
        <f t="shared" si="5"/>
        <v>163344602</v>
      </c>
      <c r="X57" s="50">
        <f t="shared" si="5"/>
        <v>149168284</v>
      </c>
      <c r="Y57" s="50">
        <f t="shared" si="5"/>
        <v>14176318</v>
      </c>
      <c r="Z57" s="51">
        <f>+IF(X57&lt;&gt;0,+(Y57/X57)*100,0)</f>
        <v>9.503573829407328</v>
      </c>
      <c r="AA57" s="48">
        <f>SUM(AA54:AA56)</f>
        <v>149168284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58070729</v>
      </c>
      <c r="D60" s="65">
        <f>SUM(D57:D59)</f>
        <v>0</v>
      </c>
      <c r="E60" s="66">
        <f t="shared" si="6"/>
        <v>137331416</v>
      </c>
      <c r="F60" s="67">
        <f t="shared" si="6"/>
        <v>149168284</v>
      </c>
      <c r="G60" s="67">
        <f t="shared" si="6"/>
        <v>46447336</v>
      </c>
      <c r="H60" s="67">
        <f t="shared" si="6"/>
        <v>-10002394</v>
      </c>
      <c r="I60" s="67">
        <f t="shared" si="6"/>
        <v>12590741</v>
      </c>
      <c r="J60" s="67">
        <f t="shared" si="6"/>
        <v>49035683</v>
      </c>
      <c r="K60" s="67">
        <f t="shared" si="6"/>
        <v>-5554308</v>
      </c>
      <c r="L60" s="67">
        <f t="shared" si="6"/>
        <v>15380918</v>
      </c>
      <c r="M60" s="67">
        <f t="shared" si="6"/>
        <v>47488072</v>
      </c>
      <c r="N60" s="67">
        <f t="shared" si="6"/>
        <v>57314682</v>
      </c>
      <c r="O60" s="67">
        <f t="shared" si="6"/>
        <v>-10099326</v>
      </c>
      <c r="P60" s="67">
        <f t="shared" si="6"/>
        <v>8162377</v>
      </c>
      <c r="Q60" s="67">
        <f t="shared" si="6"/>
        <v>60464320</v>
      </c>
      <c r="R60" s="67">
        <f t="shared" si="6"/>
        <v>58527371</v>
      </c>
      <c r="S60" s="67">
        <f t="shared" si="6"/>
        <v>6243622</v>
      </c>
      <c r="T60" s="67">
        <f t="shared" si="6"/>
        <v>3359155</v>
      </c>
      <c r="U60" s="67">
        <f t="shared" si="6"/>
        <v>-11135911</v>
      </c>
      <c r="V60" s="67">
        <f t="shared" si="6"/>
        <v>-1533134</v>
      </c>
      <c r="W60" s="67">
        <f t="shared" si="6"/>
        <v>163344602</v>
      </c>
      <c r="X60" s="67">
        <f t="shared" si="6"/>
        <v>149168284</v>
      </c>
      <c r="Y60" s="67">
        <f t="shared" si="6"/>
        <v>14176318</v>
      </c>
      <c r="Z60" s="68">
        <f>+IF(X60&lt;&gt;0,+(Y60/X60)*100,0)</f>
        <v>9.503573829407328</v>
      </c>
      <c r="AA60" s="65">
        <f>SUM(AA57:AA59)</f>
        <v>149168284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121497291</v>
      </c>
      <c r="D8" s="20"/>
      <c r="E8" s="21">
        <v>132281600</v>
      </c>
      <c r="F8" s="22">
        <v>132281602</v>
      </c>
      <c r="G8" s="22">
        <v>10872801</v>
      </c>
      <c r="H8" s="22">
        <v>11183836</v>
      </c>
      <c r="I8" s="22">
        <v>11220472</v>
      </c>
      <c r="J8" s="22">
        <v>33277109</v>
      </c>
      <c r="K8" s="22">
        <v>11388355</v>
      </c>
      <c r="L8" s="22">
        <v>11275090</v>
      </c>
      <c r="M8" s="22">
        <v>11038515</v>
      </c>
      <c r="N8" s="22">
        <v>33701960</v>
      </c>
      <c r="O8" s="22">
        <v>11284291</v>
      </c>
      <c r="P8" s="22">
        <v>11443484</v>
      </c>
      <c r="Q8" s="22">
        <v>11244135</v>
      </c>
      <c r="R8" s="22">
        <v>33971910</v>
      </c>
      <c r="S8" s="22">
        <v>11178123</v>
      </c>
      <c r="T8" s="22">
        <v>11229684</v>
      </c>
      <c r="U8" s="22">
        <v>11501620</v>
      </c>
      <c r="V8" s="22">
        <v>33909427</v>
      </c>
      <c r="W8" s="22">
        <v>134860406</v>
      </c>
      <c r="X8" s="22">
        <v>132281602</v>
      </c>
      <c r="Y8" s="22">
        <v>2578804</v>
      </c>
      <c r="Z8" s="23">
        <v>1.9494804727266608</v>
      </c>
      <c r="AA8" s="20">
        <v>132281602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4638</v>
      </c>
      <c r="D20" s="20"/>
      <c r="E20" s="21">
        <v>98100</v>
      </c>
      <c r="F20" s="22">
        <v>98100</v>
      </c>
      <c r="G20" s="22"/>
      <c r="H20" s="22">
        <v>130</v>
      </c>
      <c r="I20" s="22">
        <v>77</v>
      </c>
      <c r="J20" s="22">
        <v>207</v>
      </c>
      <c r="K20" s="22"/>
      <c r="L20" s="22">
        <v>125</v>
      </c>
      <c r="M20" s="22"/>
      <c r="N20" s="22">
        <v>125</v>
      </c>
      <c r="O20" s="22">
        <v>89</v>
      </c>
      <c r="P20" s="22">
        <v>45</v>
      </c>
      <c r="Q20" s="22"/>
      <c r="R20" s="22">
        <v>134</v>
      </c>
      <c r="S20" s="22">
        <v>85</v>
      </c>
      <c r="T20" s="22"/>
      <c r="U20" s="22"/>
      <c r="V20" s="22">
        <v>85</v>
      </c>
      <c r="W20" s="22">
        <v>551</v>
      </c>
      <c r="X20" s="22">
        <v>98100</v>
      </c>
      <c r="Y20" s="22">
        <v>-97549</v>
      </c>
      <c r="Z20" s="18">
        <v>-99.438328236493376</v>
      </c>
      <c r="AA20" s="20">
        <v>98100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5267317</v>
      </c>
      <c r="D23" s="20"/>
      <c r="E23" s="21">
        <v>2254900</v>
      </c>
      <c r="F23" s="22">
        <v>3879898</v>
      </c>
      <c r="G23" s="22">
        <v>176470</v>
      </c>
      <c r="H23" s="22">
        <v>176470</v>
      </c>
      <c r="I23" s="22">
        <v>693014</v>
      </c>
      <c r="J23" s="22">
        <v>1045954</v>
      </c>
      <c r="K23" s="22">
        <v>579776</v>
      </c>
      <c r="L23" s="22">
        <v>176470</v>
      </c>
      <c r="M23" s="22">
        <v>176470</v>
      </c>
      <c r="N23" s="22">
        <v>932716</v>
      </c>
      <c r="O23" s="22">
        <v>1199119</v>
      </c>
      <c r="P23" s="22">
        <v>176470</v>
      </c>
      <c r="Q23" s="22">
        <v>526214</v>
      </c>
      <c r="R23" s="22">
        <v>1901803</v>
      </c>
      <c r="S23" s="22">
        <v>873311</v>
      </c>
      <c r="T23" s="22">
        <v>176470</v>
      </c>
      <c r="U23" s="22">
        <v>822412</v>
      </c>
      <c r="V23" s="22">
        <v>1872193</v>
      </c>
      <c r="W23" s="22">
        <v>5752666</v>
      </c>
      <c r="X23" s="22">
        <v>3879898</v>
      </c>
      <c r="Y23" s="22">
        <v>1872768</v>
      </c>
      <c r="Z23" s="23">
        <v>48.268485408637027</v>
      </c>
      <c r="AA23" s="20">
        <v>3879898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109380600</v>
      </c>
      <c r="D26" s="20"/>
      <c r="E26" s="21">
        <v>117869600</v>
      </c>
      <c r="F26" s="22">
        <v>117869600</v>
      </c>
      <c r="G26" s="22">
        <v>48671910</v>
      </c>
      <c r="H26" s="22"/>
      <c r="I26" s="22"/>
      <c r="J26" s="22">
        <v>48671910</v>
      </c>
      <c r="K26" s="22"/>
      <c r="L26" s="22"/>
      <c r="M26" s="22">
        <v>38937570</v>
      </c>
      <c r="N26" s="22">
        <v>38937570</v>
      </c>
      <c r="O26" s="22"/>
      <c r="P26" s="22"/>
      <c r="Q26" s="22">
        <v>29203230</v>
      </c>
      <c r="R26" s="22">
        <v>29203230</v>
      </c>
      <c r="S26" s="22"/>
      <c r="T26" s="22"/>
      <c r="U26" s="22"/>
      <c r="V26" s="22"/>
      <c r="W26" s="22">
        <v>116812710</v>
      </c>
      <c r="X26" s="22">
        <v>117869600</v>
      </c>
      <c r="Y26" s="22">
        <v>-1056890</v>
      </c>
      <c r="Z26" s="23">
        <v>-0.89666037723043091</v>
      </c>
      <c r="AA26" s="20">
        <v>117869600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3387692</v>
      </c>
      <c r="D31" s="20"/>
      <c r="E31" s="21">
        <v>2293900</v>
      </c>
      <c r="F31" s="22">
        <v>2294094</v>
      </c>
      <c r="G31" s="22">
        <v>191158</v>
      </c>
      <c r="H31" s="22">
        <v>191158</v>
      </c>
      <c r="I31" s="22">
        <v>191158</v>
      </c>
      <c r="J31" s="22">
        <v>573474</v>
      </c>
      <c r="K31" s="22">
        <v>191158</v>
      </c>
      <c r="L31" s="22">
        <v>191158</v>
      </c>
      <c r="M31" s="22">
        <v>191158</v>
      </c>
      <c r="N31" s="22">
        <v>573474</v>
      </c>
      <c r="O31" s="22">
        <v>191158</v>
      </c>
      <c r="P31" s="22">
        <v>191158</v>
      </c>
      <c r="Q31" s="22">
        <v>191158</v>
      </c>
      <c r="R31" s="22">
        <v>573474</v>
      </c>
      <c r="S31" s="22">
        <v>191158</v>
      </c>
      <c r="T31" s="22">
        <v>191158</v>
      </c>
      <c r="U31" s="22">
        <v>191358</v>
      </c>
      <c r="V31" s="22">
        <v>573674</v>
      </c>
      <c r="W31" s="22">
        <v>2294096</v>
      </c>
      <c r="X31" s="22">
        <v>2294094</v>
      </c>
      <c r="Y31" s="22">
        <v>2</v>
      </c>
      <c r="Z31" s="23"/>
      <c r="AA31" s="20">
        <v>2294094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239537538</v>
      </c>
      <c r="D33" s="29">
        <f t="shared" ref="D33:Y33" si="0">SUM(D6:D32)</f>
        <v>0</v>
      </c>
      <c r="E33" s="30">
        <f t="shared" si="0"/>
        <v>254798100</v>
      </c>
      <c r="F33" s="31">
        <f t="shared" si="0"/>
        <v>256423294</v>
      </c>
      <c r="G33" s="31">
        <f t="shared" si="0"/>
        <v>59912339</v>
      </c>
      <c r="H33" s="31">
        <f t="shared" si="0"/>
        <v>11551594</v>
      </c>
      <c r="I33" s="31">
        <f t="shared" si="0"/>
        <v>12104721</v>
      </c>
      <c r="J33" s="31">
        <f t="shared" si="0"/>
        <v>83568654</v>
      </c>
      <c r="K33" s="31">
        <f t="shared" si="0"/>
        <v>12159289</v>
      </c>
      <c r="L33" s="31">
        <f t="shared" si="0"/>
        <v>11642843</v>
      </c>
      <c r="M33" s="31">
        <f t="shared" si="0"/>
        <v>50343713</v>
      </c>
      <c r="N33" s="31">
        <f t="shared" si="0"/>
        <v>74145845</v>
      </c>
      <c r="O33" s="31">
        <f t="shared" si="0"/>
        <v>12674657</v>
      </c>
      <c r="P33" s="31">
        <f t="shared" si="0"/>
        <v>11811157</v>
      </c>
      <c r="Q33" s="31">
        <f t="shared" si="0"/>
        <v>41164737</v>
      </c>
      <c r="R33" s="31">
        <f t="shared" si="0"/>
        <v>65650551</v>
      </c>
      <c r="S33" s="31">
        <f t="shared" si="0"/>
        <v>12242677</v>
      </c>
      <c r="T33" s="31">
        <f t="shared" si="0"/>
        <v>11597312</v>
      </c>
      <c r="U33" s="31">
        <f t="shared" si="0"/>
        <v>12515390</v>
      </c>
      <c r="V33" s="31">
        <f t="shared" si="0"/>
        <v>36355379</v>
      </c>
      <c r="W33" s="31">
        <f t="shared" si="0"/>
        <v>259720429</v>
      </c>
      <c r="X33" s="31">
        <f t="shared" si="0"/>
        <v>256423294</v>
      </c>
      <c r="Y33" s="31">
        <f t="shared" si="0"/>
        <v>3297135</v>
      </c>
      <c r="Z33" s="32">
        <f>+IF(X33&lt;&gt;0,+(Y33/X33)*100,0)</f>
        <v>1.2858172705635706</v>
      </c>
      <c r="AA33" s="29">
        <f>SUM(AA6:AA32)</f>
        <v>256423294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75011306</v>
      </c>
      <c r="D35" s="20"/>
      <c r="E35" s="21">
        <v>82700700</v>
      </c>
      <c r="F35" s="22">
        <v>79207009</v>
      </c>
      <c r="G35" s="22">
        <v>6044500</v>
      </c>
      <c r="H35" s="22">
        <v>5915743</v>
      </c>
      <c r="I35" s="22">
        <v>6165449</v>
      </c>
      <c r="J35" s="22">
        <v>18125692</v>
      </c>
      <c r="K35" s="22">
        <v>6411779</v>
      </c>
      <c r="L35" s="22">
        <v>6484328</v>
      </c>
      <c r="M35" s="22">
        <v>6324710</v>
      </c>
      <c r="N35" s="22">
        <v>19220817</v>
      </c>
      <c r="O35" s="22">
        <v>6385297</v>
      </c>
      <c r="P35" s="22">
        <v>6455031</v>
      </c>
      <c r="Q35" s="22">
        <v>6060848</v>
      </c>
      <c r="R35" s="22">
        <v>18901176</v>
      </c>
      <c r="S35" s="22">
        <v>5974747</v>
      </c>
      <c r="T35" s="22">
        <v>5912503</v>
      </c>
      <c r="U35" s="22">
        <v>6606299</v>
      </c>
      <c r="V35" s="22">
        <v>18493549</v>
      </c>
      <c r="W35" s="22">
        <v>74741234</v>
      </c>
      <c r="X35" s="22">
        <v>79207009</v>
      </c>
      <c r="Y35" s="22">
        <v>-4465775</v>
      </c>
      <c r="Z35" s="23">
        <v>-5.6381058398506125</v>
      </c>
      <c r="AA35" s="20">
        <v>79207009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6556993</v>
      </c>
      <c r="D38" s="20"/>
      <c r="E38" s="21">
        <v>6680700</v>
      </c>
      <c r="F38" s="22">
        <v>5219901</v>
      </c>
      <c r="G38" s="22">
        <v>189019</v>
      </c>
      <c r="H38" s="22">
        <v>1042521</v>
      </c>
      <c r="I38" s="22">
        <v>360403</v>
      </c>
      <c r="J38" s="22">
        <v>1591943</v>
      </c>
      <c r="K38" s="22">
        <v>311110</v>
      </c>
      <c r="L38" s="22">
        <v>491501</v>
      </c>
      <c r="M38" s="22">
        <v>349348</v>
      </c>
      <c r="N38" s="22">
        <v>1151959</v>
      </c>
      <c r="O38" s="22">
        <v>633667</v>
      </c>
      <c r="P38" s="22">
        <v>215316</v>
      </c>
      <c r="Q38" s="22">
        <v>528820</v>
      </c>
      <c r="R38" s="22">
        <v>1377803</v>
      </c>
      <c r="S38" s="22">
        <v>111358</v>
      </c>
      <c r="T38" s="22">
        <v>445039</v>
      </c>
      <c r="U38" s="22">
        <v>1540264</v>
      </c>
      <c r="V38" s="22">
        <v>2096661</v>
      </c>
      <c r="W38" s="22">
        <v>6218366</v>
      </c>
      <c r="X38" s="22">
        <v>5219901</v>
      </c>
      <c r="Y38" s="22">
        <v>998465</v>
      </c>
      <c r="Z38" s="23">
        <v>19.128044765599959</v>
      </c>
      <c r="AA38" s="20">
        <v>5219901</v>
      </c>
    </row>
    <row r="39" spans="1:27" x14ac:dyDescent="0.25">
      <c r="A39" s="19" t="s">
        <v>65</v>
      </c>
      <c r="B39" s="15" t="s">
        <v>32</v>
      </c>
      <c r="C39" s="20">
        <v>1130435</v>
      </c>
      <c r="D39" s="20"/>
      <c r="E39" s="21">
        <v>9259700</v>
      </c>
      <c r="F39" s="22">
        <v>6614102</v>
      </c>
      <c r="G39" s="22"/>
      <c r="H39" s="22">
        <v>1341986</v>
      </c>
      <c r="I39" s="22">
        <v>670993</v>
      </c>
      <c r="J39" s="22">
        <v>2012979</v>
      </c>
      <c r="K39" s="22">
        <v>670993</v>
      </c>
      <c r="L39" s="22">
        <v>670993</v>
      </c>
      <c r="M39" s="22">
        <v>670993</v>
      </c>
      <c r="N39" s="22">
        <v>2012979</v>
      </c>
      <c r="O39" s="22">
        <v>670993</v>
      </c>
      <c r="P39" s="22">
        <v>670993</v>
      </c>
      <c r="Q39" s="22">
        <v>311539</v>
      </c>
      <c r="R39" s="22">
        <v>1653525</v>
      </c>
      <c r="S39" s="22">
        <v>311539</v>
      </c>
      <c r="T39" s="22">
        <v>311539</v>
      </c>
      <c r="U39" s="22">
        <v>311539</v>
      </c>
      <c r="V39" s="22">
        <v>934617</v>
      </c>
      <c r="W39" s="22">
        <v>6614100</v>
      </c>
      <c r="X39" s="22">
        <v>6614102</v>
      </c>
      <c r="Y39" s="22">
        <v>-2</v>
      </c>
      <c r="Z39" s="23"/>
      <c r="AA39" s="20">
        <v>6614102</v>
      </c>
    </row>
    <row r="40" spans="1:27" x14ac:dyDescent="0.25">
      <c r="A40" s="19" t="s">
        <v>66</v>
      </c>
      <c r="B40" s="15" t="s">
        <v>32</v>
      </c>
      <c r="C40" s="20">
        <v>59441141</v>
      </c>
      <c r="D40" s="20"/>
      <c r="E40" s="21">
        <v>56482100</v>
      </c>
      <c r="F40" s="22">
        <v>64546084</v>
      </c>
      <c r="G40" s="22">
        <v>4706842</v>
      </c>
      <c r="H40" s="22">
        <v>4706842</v>
      </c>
      <c r="I40" s="22">
        <v>6772268</v>
      </c>
      <c r="J40" s="22">
        <v>16185952</v>
      </c>
      <c r="K40" s="22">
        <v>5454017</v>
      </c>
      <c r="L40" s="22">
        <v>5488680</v>
      </c>
      <c r="M40" s="22">
        <v>5453217</v>
      </c>
      <c r="N40" s="22">
        <v>16395914</v>
      </c>
      <c r="O40" s="22">
        <v>5453243</v>
      </c>
      <c r="P40" s="22">
        <v>4925519</v>
      </c>
      <c r="Q40" s="22">
        <v>5453266</v>
      </c>
      <c r="R40" s="22">
        <v>15832028</v>
      </c>
      <c r="S40" s="22">
        <v>5277290</v>
      </c>
      <c r="T40" s="22">
        <v>5453271</v>
      </c>
      <c r="U40" s="22">
        <v>2288852</v>
      </c>
      <c r="V40" s="22">
        <v>13019413</v>
      </c>
      <c r="W40" s="22">
        <v>61433307</v>
      </c>
      <c r="X40" s="22">
        <v>64546084</v>
      </c>
      <c r="Y40" s="22">
        <v>-3112777</v>
      </c>
      <c r="Z40" s="23">
        <v>-4.8225652233216811</v>
      </c>
      <c r="AA40" s="20">
        <v>64546084</v>
      </c>
    </row>
    <row r="41" spans="1:27" x14ac:dyDescent="0.25">
      <c r="A41" s="19" t="s">
        <v>40</v>
      </c>
      <c r="B41" s="15" t="s">
        <v>32</v>
      </c>
      <c r="C41" s="20">
        <v>7083645</v>
      </c>
      <c r="D41" s="20"/>
      <c r="E41" s="21">
        <v>7985900</v>
      </c>
      <c r="F41" s="22">
        <v>8254801</v>
      </c>
      <c r="G41" s="22">
        <v>719773</v>
      </c>
      <c r="H41" s="22">
        <v>669906</v>
      </c>
      <c r="I41" s="22">
        <v>658822</v>
      </c>
      <c r="J41" s="22">
        <v>2048501</v>
      </c>
      <c r="K41" s="22">
        <v>751538</v>
      </c>
      <c r="L41" s="22">
        <v>727075</v>
      </c>
      <c r="M41" s="22">
        <v>712068</v>
      </c>
      <c r="N41" s="22">
        <v>2190681</v>
      </c>
      <c r="O41" s="22">
        <v>708207</v>
      </c>
      <c r="P41" s="22">
        <v>706627</v>
      </c>
      <c r="Q41" s="22">
        <v>779725</v>
      </c>
      <c r="R41" s="22">
        <v>2194559</v>
      </c>
      <c r="S41" s="22">
        <v>342780</v>
      </c>
      <c r="T41" s="22">
        <v>354207</v>
      </c>
      <c r="U41" s="22">
        <v>1336260</v>
      </c>
      <c r="V41" s="22">
        <v>2033247</v>
      </c>
      <c r="W41" s="22">
        <v>8466988</v>
      </c>
      <c r="X41" s="22">
        <v>8254801</v>
      </c>
      <c r="Y41" s="22">
        <v>212187</v>
      </c>
      <c r="Z41" s="23">
        <v>2.57046777990166</v>
      </c>
      <c r="AA41" s="20">
        <v>8254801</v>
      </c>
    </row>
    <row r="42" spans="1:27" x14ac:dyDescent="0.25">
      <c r="A42" s="19" t="s">
        <v>67</v>
      </c>
      <c r="B42" s="15" t="s">
        <v>32</v>
      </c>
      <c r="C42" s="20">
        <v>70572480</v>
      </c>
      <c r="D42" s="20"/>
      <c r="E42" s="21">
        <v>65519200</v>
      </c>
      <c r="F42" s="22">
        <v>63600700</v>
      </c>
      <c r="G42" s="22">
        <v>8861695</v>
      </c>
      <c r="H42" s="22">
        <v>7673090</v>
      </c>
      <c r="I42" s="22">
        <v>6949320</v>
      </c>
      <c r="J42" s="22">
        <v>23484105</v>
      </c>
      <c r="K42" s="22">
        <v>8289245</v>
      </c>
      <c r="L42" s="22">
        <v>10006599</v>
      </c>
      <c r="M42" s="22">
        <v>4482133</v>
      </c>
      <c r="N42" s="22">
        <v>22777977</v>
      </c>
      <c r="O42" s="22">
        <v>3292823</v>
      </c>
      <c r="P42" s="22">
        <v>3453489</v>
      </c>
      <c r="Q42" s="22">
        <v>2499675</v>
      </c>
      <c r="R42" s="22">
        <v>9245987</v>
      </c>
      <c r="S42" s="22">
        <v>2496055</v>
      </c>
      <c r="T42" s="22">
        <v>2389832</v>
      </c>
      <c r="U42" s="22">
        <v>4283642</v>
      </c>
      <c r="V42" s="22">
        <v>9169529</v>
      </c>
      <c r="W42" s="22">
        <v>64677598</v>
      </c>
      <c r="X42" s="22">
        <v>63600700</v>
      </c>
      <c r="Y42" s="22">
        <v>1076898</v>
      </c>
      <c r="Z42" s="23">
        <v>1.6932172130180958</v>
      </c>
      <c r="AA42" s="20">
        <v>63600700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224600</v>
      </c>
      <c r="F43" s="22">
        <v>224600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224600</v>
      </c>
      <c r="Y43" s="22">
        <v>-224600</v>
      </c>
      <c r="Z43" s="23">
        <v>-100</v>
      </c>
      <c r="AA43" s="20">
        <v>224600</v>
      </c>
    </row>
    <row r="44" spans="1:27" x14ac:dyDescent="0.25">
      <c r="A44" s="19" t="s">
        <v>69</v>
      </c>
      <c r="B44" s="15" t="s">
        <v>32</v>
      </c>
      <c r="C44" s="20">
        <v>5513752</v>
      </c>
      <c r="D44" s="20"/>
      <c r="E44" s="21"/>
      <c r="F44" s="22"/>
      <c r="G44" s="22">
        <v>323137</v>
      </c>
      <c r="H44" s="22">
        <v>324787</v>
      </c>
      <c r="I44" s="22">
        <v>327387</v>
      </c>
      <c r="J44" s="22">
        <v>975311</v>
      </c>
      <c r="K44" s="22">
        <v>330060</v>
      </c>
      <c r="L44" s="22">
        <v>339246</v>
      </c>
      <c r="M44" s="22">
        <v>339863</v>
      </c>
      <c r="N44" s="22">
        <v>1009169</v>
      </c>
      <c r="O44" s="22">
        <v>343839</v>
      </c>
      <c r="P44" s="22">
        <v>256989</v>
      </c>
      <c r="Q44" s="22">
        <v>240194</v>
      </c>
      <c r="R44" s="22">
        <v>841022</v>
      </c>
      <c r="S44" s="22">
        <v>151972</v>
      </c>
      <c r="T44" s="22">
        <v>167944</v>
      </c>
      <c r="U44" s="22">
        <v>1143543</v>
      </c>
      <c r="V44" s="22">
        <v>1463459</v>
      </c>
      <c r="W44" s="22">
        <v>4288961</v>
      </c>
      <c r="X44" s="22"/>
      <c r="Y44" s="22">
        <v>4288961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15647431</v>
      </c>
      <c r="D45" s="20"/>
      <c r="E45" s="21">
        <v>18167100</v>
      </c>
      <c r="F45" s="22">
        <v>23246700</v>
      </c>
      <c r="G45" s="22">
        <v>1484175</v>
      </c>
      <c r="H45" s="22">
        <v>1758731</v>
      </c>
      <c r="I45" s="22">
        <v>2268188</v>
      </c>
      <c r="J45" s="22">
        <v>5511094</v>
      </c>
      <c r="K45" s="22">
        <v>2246768</v>
      </c>
      <c r="L45" s="22">
        <v>1135754</v>
      </c>
      <c r="M45" s="22">
        <v>1740484</v>
      </c>
      <c r="N45" s="22">
        <v>5123006</v>
      </c>
      <c r="O45" s="22">
        <v>1592658</v>
      </c>
      <c r="P45" s="22">
        <v>1461756</v>
      </c>
      <c r="Q45" s="22">
        <v>1612682</v>
      </c>
      <c r="R45" s="22">
        <v>4667096</v>
      </c>
      <c r="S45" s="22">
        <v>1572305</v>
      </c>
      <c r="T45" s="22">
        <v>1228161</v>
      </c>
      <c r="U45" s="22">
        <v>1694350</v>
      </c>
      <c r="V45" s="22">
        <v>4494816</v>
      </c>
      <c r="W45" s="22">
        <v>19796012</v>
      </c>
      <c r="X45" s="22">
        <v>23246700</v>
      </c>
      <c r="Y45" s="22">
        <v>-3450688</v>
      </c>
      <c r="Z45" s="23">
        <v>-14.843775675687301</v>
      </c>
      <c r="AA45" s="20">
        <v>23246700</v>
      </c>
    </row>
    <row r="46" spans="1:27" x14ac:dyDescent="0.25">
      <c r="A46" s="19" t="s">
        <v>71</v>
      </c>
      <c r="B46" s="15" t="s">
        <v>32</v>
      </c>
      <c r="C46" s="20">
        <v>1662600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>
        <v>634828</v>
      </c>
      <c r="V46" s="22">
        <v>634828</v>
      </c>
      <c r="W46" s="22">
        <v>634828</v>
      </c>
      <c r="X46" s="22"/>
      <c r="Y46" s="22">
        <v>634828</v>
      </c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242619783</v>
      </c>
      <c r="D48" s="29">
        <f t="shared" ref="D48:Y48" si="1">SUM(D35:D47)</f>
        <v>0</v>
      </c>
      <c r="E48" s="30">
        <f t="shared" si="1"/>
        <v>247020000</v>
      </c>
      <c r="F48" s="31">
        <f t="shared" si="1"/>
        <v>250913897</v>
      </c>
      <c r="G48" s="31">
        <f t="shared" si="1"/>
        <v>22329141</v>
      </c>
      <c r="H48" s="31">
        <f t="shared" si="1"/>
        <v>23433606</v>
      </c>
      <c r="I48" s="31">
        <f t="shared" si="1"/>
        <v>24172830</v>
      </c>
      <c r="J48" s="31">
        <f t="shared" si="1"/>
        <v>69935577</v>
      </c>
      <c r="K48" s="31">
        <f t="shared" si="1"/>
        <v>24465510</v>
      </c>
      <c r="L48" s="31">
        <f t="shared" si="1"/>
        <v>25344176</v>
      </c>
      <c r="M48" s="31">
        <f t="shared" si="1"/>
        <v>20072816</v>
      </c>
      <c r="N48" s="31">
        <f t="shared" si="1"/>
        <v>69882502</v>
      </c>
      <c r="O48" s="31">
        <f t="shared" si="1"/>
        <v>19080727</v>
      </c>
      <c r="P48" s="31">
        <f t="shared" si="1"/>
        <v>18145720</v>
      </c>
      <c r="Q48" s="31">
        <f t="shared" si="1"/>
        <v>17486749</v>
      </c>
      <c r="R48" s="31">
        <f t="shared" si="1"/>
        <v>54713196</v>
      </c>
      <c r="S48" s="31">
        <f t="shared" si="1"/>
        <v>16238046</v>
      </c>
      <c r="T48" s="31">
        <f t="shared" si="1"/>
        <v>16262496</v>
      </c>
      <c r="U48" s="31">
        <f t="shared" si="1"/>
        <v>19839577</v>
      </c>
      <c r="V48" s="31">
        <f t="shared" si="1"/>
        <v>52340119</v>
      </c>
      <c r="W48" s="31">
        <f t="shared" si="1"/>
        <v>246871394</v>
      </c>
      <c r="X48" s="31">
        <f t="shared" si="1"/>
        <v>250913897</v>
      </c>
      <c r="Y48" s="31">
        <f t="shared" si="1"/>
        <v>-4042503</v>
      </c>
      <c r="Z48" s="32">
        <f>+IF(X48&lt;&gt;0,+(Y48/X48)*100,0)</f>
        <v>-1.6111116396235321</v>
      </c>
      <c r="AA48" s="29">
        <f>SUM(AA35:AA47)</f>
        <v>250913897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-3082245</v>
      </c>
      <c r="D49" s="39">
        <f t="shared" si="2"/>
        <v>0</v>
      </c>
      <c r="E49" s="40">
        <f t="shared" si="2"/>
        <v>7778100</v>
      </c>
      <c r="F49" s="41">
        <f t="shared" si="2"/>
        <v>5509397</v>
      </c>
      <c r="G49" s="41">
        <f t="shared" si="2"/>
        <v>37583198</v>
      </c>
      <c r="H49" s="41">
        <f t="shared" si="2"/>
        <v>-11882012</v>
      </c>
      <c r="I49" s="41">
        <f t="shared" si="2"/>
        <v>-12068109</v>
      </c>
      <c r="J49" s="41">
        <f t="shared" si="2"/>
        <v>13633077</v>
      </c>
      <c r="K49" s="41">
        <f t="shared" si="2"/>
        <v>-12306221</v>
      </c>
      <c r="L49" s="41">
        <f t="shared" si="2"/>
        <v>-13701333</v>
      </c>
      <c r="M49" s="41">
        <f t="shared" si="2"/>
        <v>30270897</v>
      </c>
      <c r="N49" s="41">
        <f t="shared" si="2"/>
        <v>4263343</v>
      </c>
      <c r="O49" s="41">
        <f t="shared" si="2"/>
        <v>-6406070</v>
      </c>
      <c r="P49" s="41">
        <f t="shared" si="2"/>
        <v>-6334563</v>
      </c>
      <c r="Q49" s="41">
        <f t="shared" si="2"/>
        <v>23677988</v>
      </c>
      <c r="R49" s="41">
        <f t="shared" si="2"/>
        <v>10937355</v>
      </c>
      <c r="S49" s="41">
        <f t="shared" si="2"/>
        <v>-3995369</v>
      </c>
      <c r="T49" s="41">
        <f t="shared" si="2"/>
        <v>-4665184</v>
      </c>
      <c r="U49" s="41">
        <f t="shared" si="2"/>
        <v>-7324187</v>
      </c>
      <c r="V49" s="41">
        <f t="shared" si="2"/>
        <v>-15984740</v>
      </c>
      <c r="W49" s="41">
        <f t="shared" si="2"/>
        <v>12849035</v>
      </c>
      <c r="X49" s="41">
        <f t="shared" si="2"/>
        <v>5509397</v>
      </c>
      <c r="Y49" s="41">
        <f t="shared" si="2"/>
        <v>7339638</v>
      </c>
      <c r="Z49" s="42">
        <f>+IF(X49&lt;&gt;0,+(Y49/X49)*100,0)</f>
        <v>133.22035061187276</v>
      </c>
      <c r="AA49" s="39">
        <f>+AA33-AA48</f>
        <v>5509397</v>
      </c>
    </row>
    <row r="50" spans="1:27" x14ac:dyDescent="0.25">
      <c r="A50" s="43" t="s">
        <v>75</v>
      </c>
      <c r="B50" s="15" t="s">
        <v>32</v>
      </c>
      <c r="C50" s="20">
        <v>31722299</v>
      </c>
      <c r="D50" s="20"/>
      <c r="E50" s="21">
        <v>38024000</v>
      </c>
      <c r="F50" s="22">
        <v>7269999</v>
      </c>
      <c r="G50" s="22"/>
      <c r="H50" s="22"/>
      <c r="I50" s="22">
        <v>2730936</v>
      </c>
      <c r="J50" s="22">
        <v>2730936</v>
      </c>
      <c r="K50" s="22">
        <v>312704</v>
      </c>
      <c r="L50" s="22"/>
      <c r="M50" s="22"/>
      <c r="N50" s="22">
        <v>312704</v>
      </c>
      <c r="O50" s="22"/>
      <c r="P50" s="22">
        <v>1081113</v>
      </c>
      <c r="Q50" s="22"/>
      <c r="R50" s="22">
        <v>1081113</v>
      </c>
      <c r="S50" s="22">
        <v>4138811</v>
      </c>
      <c r="T50" s="22"/>
      <c r="U50" s="22">
        <v>15103976</v>
      </c>
      <c r="V50" s="22">
        <v>19242787</v>
      </c>
      <c r="W50" s="22">
        <v>23367540</v>
      </c>
      <c r="X50" s="22">
        <v>7269999</v>
      </c>
      <c r="Y50" s="22">
        <v>16097541</v>
      </c>
      <c r="Z50" s="23">
        <v>221.42425329081888</v>
      </c>
      <c r="AA50" s="20">
        <v>7269999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28640054</v>
      </c>
      <c r="D52" s="48">
        <f t="shared" si="3"/>
        <v>0</v>
      </c>
      <c r="E52" s="49">
        <f t="shared" si="3"/>
        <v>45802100</v>
      </c>
      <c r="F52" s="50">
        <f t="shared" si="3"/>
        <v>12779396</v>
      </c>
      <c r="G52" s="50">
        <f t="shared" si="3"/>
        <v>37583198</v>
      </c>
      <c r="H52" s="50">
        <f t="shared" si="3"/>
        <v>-11882012</v>
      </c>
      <c r="I52" s="50">
        <f t="shared" si="3"/>
        <v>-9337173</v>
      </c>
      <c r="J52" s="50">
        <f t="shared" si="3"/>
        <v>16364013</v>
      </c>
      <c r="K52" s="50">
        <f t="shared" si="3"/>
        <v>-11993517</v>
      </c>
      <c r="L52" s="50">
        <f t="shared" si="3"/>
        <v>-13701333</v>
      </c>
      <c r="M52" s="50">
        <f t="shared" si="3"/>
        <v>30270897</v>
      </c>
      <c r="N52" s="50">
        <f t="shared" si="3"/>
        <v>4576047</v>
      </c>
      <c r="O52" s="50">
        <f t="shared" si="3"/>
        <v>-6406070</v>
      </c>
      <c r="P52" s="50">
        <f t="shared" si="3"/>
        <v>-5253450</v>
      </c>
      <c r="Q52" s="50">
        <f t="shared" si="3"/>
        <v>23677988</v>
      </c>
      <c r="R52" s="50">
        <f t="shared" si="3"/>
        <v>12018468</v>
      </c>
      <c r="S52" s="50">
        <f t="shared" si="3"/>
        <v>143442</v>
      </c>
      <c r="T52" s="50">
        <f t="shared" si="3"/>
        <v>-4665184</v>
      </c>
      <c r="U52" s="50">
        <f t="shared" si="3"/>
        <v>7779789</v>
      </c>
      <c r="V52" s="50">
        <f t="shared" si="3"/>
        <v>3258047</v>
      </c>
      <c r="W52" s="50">
        <f t="shared" si="3"/>
        <v>36216575</v>
      </c>
      <c r="X52" s="50">
        <f t="shared" si="3"/>
        <v>12779396</v>
      </c>
      <c r="Y52" s="50">
        <f t="shared" si="3"/>
        <v>23437179</v>
      </c>
      <c r="Z52" s="51">
        <f>+IF(X52&lt;&gt;0,+(Y52/X52)*100,0)</f>
        <v>183.39817468681619</v>
      </c>
      <c r="AA52" s="48">
        <f>SUM(AA49:AA51)</f>
        <v>12779396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28640054</v>
      </c>
      <c r="D54" s="54">
        <f>+D52-D53</f>
        <v>0</v>
      </c>
      <c r="E54" s="55">
        <f t="shared" si="4"/>
        <v>45802100</v>
      </c>
      <c r="F54" s="56">
        <f t="shared" si="4"/>
        <v>12779396</v>
      </c>
      <c r="G54" s="56">
        <f t="shared" si="4"/>
        <v>37583198</v>
      </c>
      <c r="H54" s="56">
        <f t="shared" si="4"/>
        <v>-11882012</v>
      </c>
      <c r="I54" s="56">
        <f t="shared" si="4"/>
        <v>-9337173</v>
      </c>
      <c r="J54" s="56">
        <f t="shared" si="4"/>
        <v>16364013</v>
      </c>
      <c r="K54" s="56">
        <f t="shared" si="4"/>
        <v>-11993517</v>
      </c>
      <c r="L54" s="56">
        <f t="shared" si="4"/>
        <v>-13701333</v>
      </c>
      <c r="M54" s="56">
        <f t="shared" si="4"/>
        <v>30270897</v>
      </c>
      <c r="N54" s="56">
        <f t="shared" si="4"/>
        <v>4576047</v>
      </c>
      <c r="O54" s="56">
        <f t="shared" si="4"/>
        <v>-6406070</v>
      </c>
      <c r="P54" s="56">
        <f t="shared" si="4"/>
        <v>-5253450</v>
      </c>
      <c r="Q54" s="56">
        <f t="shared" si="4"/>
        <v>23677988</v>
      </c>
      <c r="R54" s="56">
        <f t="shared" si="4"/>
        <v>12018468</v>
      </c>
      <c r="S54" s="56">
        <f t="shared" si="4"/>
        <v>143442</v>
      </c>
      <c r="T54" s="56">
        <f t="shared" si="4"/>
        <v>-4665184</v>
      </c>
      <c r="U54" s="56">
        <f t="shared" si="4"/>
        <v>7779789</v>
      </c>
      <c r="V54" s="56">
        <f t="shared" si="4"/>
        <v>3258047</v>
      </c>
      <c r="W54" s="56">
        <f t="shared" si="4"/>
        <v>36216575</v>
      </c>
      <c r="X54" s="56">
        <f t="shared" si="4"/>
        <v>12779396</v>
      </c>
      <c r="Y54" s="56">
        <f t="shared" si="4"/>
        <v>23437179</v>
      </c>
      <c r="Z54" s="57">
        <f>+IF(X54&lt;&gt;0,+(Y54/X54)*100,0)</f>
        <v>183.39817468681619</v>
      </c>
      <c r="AA54" s="54">
        <f>+AA52-AA53</f>
        <v>12779396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28640054</v>
      </c>
      <c r="D57" s="48">
        <f>SUM(D54:D56)</f>
        <v>0</v>
      </c>
      <c r="E57" s="49">
        <f t="shared" si="5"/>
        <v>45802100</v>
      </c>
      <c r="F57" s="50">
        <f t="shared" si="5"/>
        <v>12779396</v>
      </c>
      <c r="G57" s="50">
        <f t="shared" si="5"/>
        <v>37583198</v>
      </c>
      <c r="H57" s="50">
        <f t="shared" si="5"/>
        <v>-11882012</v>
      </c>
      <c r="I57" s="50">
        <f t="shared" si="5"/>
        <v>-9337173</v>
      </c>
      <c r="J57" s="50">
        <f t="shared" si="5"/>
        <v>16364013</v>
      </c>
      <c r="K57" s="50">
        <f t="shared" si="5"/>
        <v>-11993517</v>
      </c>
      <c r="L57" s="50">
        <f t="shared" si="5"/>
        <v>-13701333</v>
      </c>
      <c r="M57" s="50">
        <f t="shared" si="5"/>
        <v>30270897</v>
      </c>
      <c r="N57" s="50">
        <f t="shared" si="5"/>
        <v>4576047</v>
      </c>
      <c r="O57" s="50">
        <f t="shared" si="5"/>
        <v>-6406070</v>
      </c>
      <c r="P57" s="50">
        <f t="shared" si="5"/>
        <v>-5253450</v>
      </c>
      <c r="Q57" s="50">
        <f t="shared" si="5"/>
        <v>23677988</v>
      </c>
      <c r="R57" s="50">
        <f t="shared" si="5"/>
        <v>12018468</v>
      </c>
      <c r="S57" s="50">
        <f t="shared" si="5"/>
        <v>143442</v>
      </c>
      <c r="T57" s="50">
        <f t="shared" si="5"/>
        <v>-4665184</v>
      </c>
      <c r="U57" s="50">
        <f t="shared" si="5"/>
        <v>7779789</v>
      </c>
      <c r="V57" s="50">
        <f t="shared" si="5"/>
        <v>3258047</v>
      </c>
      <c r="W57" s="50">
        <f t="shared" si="5"/>
        <v>36216575</v>
      </c>
      <c r="X57" s="50">
        <f t="shared" si="5"/>
        <v>12779396</v>
      </c>
      <c r="Y57" s="50">
        <f t="shared" si="5"/>
        <v>23437179</v>
      </c>
      <c r="Z57" s="51">
        <f>+IF(X57&lt;&gt;0,+(Y57/X57)*100,0)</f>
        <v>183.39817468681619</v>
      </c>
      <c r="AA57" s="48">
        <f>SUM(AA54:AA56)</f>
        <v>12779396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28640054</v>
      </c>
      <c r="D60" s="65">
        <f>SUM(D57:D59)</f>
        <v>0</v>
      </c>
      <c r="E60" s="66">
        <f t="shared" si="6"/>
        <v>45802100</v>
      </c>
      <c r="F60" s="67">
        <f t="shared" si="6"/>
        <v>12779396</v>
      </c>
      <c r="G60" s="67">
        <f t="shared" si="6"/>
        <v>37583198</v>
      </c>
      <c r="H60" s="67">
        <f t="shared" si="6"/>
        <v>-11882012</v>
      </c>
      <c r="I60" s="67">
        <f t="shared" si="6"/>
        <v>-9337173</v>
      </c>
      <c r="J60" s="67">
        <f t="shared" si="6"/>
        <v>16364013</v>
      </c>
      <c r="K60" s="67">
        <f t="shared" si="6"/>
        <v>-11993517</v>
      </c>
      <c r="L60" s="67">
        <f t="shared" si="6"/>
        <v>-13701333</v>
      </c>
      <c r="M60" s="67">
        <f t="shared" si="6"/>
        <v>30270897</v>
      </c>
      <c r="N60" s="67">
        <f t="shared" si="6"/>
        <v>4576047</v>
      </c>
      <c r="O60" s="67">
        <f t="shared" si="6"/>
        <v>-6406070</v>
      </c>
      <c r="P60" s="67">
        <f t="shared" si="6"/>
        <v>-5253450</v>
      </c>
      <c r="Q60" s="67">
        <f t="shared" si="6"/>
        <v>23677988</v>
      </c>
      <c r="R60" s="67">
        <f t="shared" si="6"/>
        <v>12018468</v>
      </c>
      <c r="S60" s="67">
        <f t="shared" si="6"/>
        <v>143442</v>
      </c>
      <c r="T60" s="67">
        <f t="shared" si="6"/>
        <v>-4665184</v>
      </c>
      <c r="U60" s="67">
        <f t="shared" si="6"/>
        <v>7779789</v>
      </c>
      <c r="V60" s="67">
        <f t="shared" si="6"/>
        <v>3258047</v>
      </c>
      <c r="W60" s="67">
        <f t="shared" si="6"/>
        <v>36216575</v>
      </c>
      <c r="X60" s="67">
        <f t="shared" si="6"/>
        <v>12779396</v>
      </c>
      <c r="Y60" s="67">
        <f t="shared" si="6"/>
        <v>23437179</v>
      </c>
      <c r="Z60" s="68">
        <f>+IF(X60&lt;&gt;0,+(Y60/X60)*100,0)</f>
        <v>183.39817468681619</v>
      </c>
      <c r="AA60" s="65">
        <f>SUM(AA57:AA59)</f>
        <v>12779396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170741828</v>
      </c>
      <c r="D8" s="20"/>
      <c r="E8" s="21">
        <v>156157842</v>
      </c>
      <c r="F8" s="22">
        <v>156157842</v>
      </c>
      <c r="G8" s="22">
        <v>12728864</v>
      </c>
      <c r="H8" s="22">
        <v>18042008</v>
      </c>
      <c r="I8" s="22">
        <v>15623430</v>
      </c>
      <c r="J8" s="22">
        <v>46394302</v>
      </c>
      <c r="K8" s="22">
        <v>14028174</v>
      </c>
      <c r="L8" s="22">
        <v>15326161</v>
      </c>
      <c r="M8" s="22">
        <v>15428632</v>
      </c>
      <c r="N8" s="22">
        <v>44782967</v>
      </c>
      <c r="O8" s="22">
        <v>15380923</v>
      </c>
      <c r="P8" s="22">
        <v>14704651</v>
      </c>
      <c r="Q8" s="22">
        <v>14559502</v>
      </c>
      <c r="R8" s="22">
        <v>44645076</v>
      </c>
      <c r="S8" s="22">
        <v>15129144</v>
      </c>
      <c r="T8" s="22">
        <v>15640322</v>
      </c>
      <c r="U8" s="22">
        <v>17194423</v>
      </c>
      <c r="V8" s="22">
        <v>47963889</v>
      </c>
      <c r="W8" s="22">
        <v>183786234</v>
      </c>
      <c r="X8" s="22">
        <v>156157842</v>
      </c>
      <c r="Y8" s="22">
        <v>27628392</v>
      </c>
      <c r="Z8" s="23">
        <v>17.692606177280549</v>
      </c>
      <c r="AA8" s="20">
        <v>156157842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15245613</v>
      </c>
      <c r="D13" s="20"/>
      <c r="E13" s="21">
        <v>9375862</v>
      </c>
      <c r="F13" s="22">
        <v>10076360</v>
      </c>
      <c r="G13" s="22">
        <v>1261986</v>
      </c>
      <c r="H13" s="22">
        <v>1214230</v>
      </c>
      <c r="I13" s="22">
        <v>1267844</v>
      </c>
      <c r="J13" s="22">
        <v>3744060</v>
      </c>
      <c r="K13" s="22">
        <v>1198715</v>
      </c>
      <c r="L13" s="22">
        <v>1225721</v>
      </c>
      <c r="M13" s="22">
        <v>1241867</v>
      </c>
      <c r="N13" s="22">
        <v>3666303</v>
      </c>
      <c r="O13" s="22">
        <v>1245702</v>
      </c>
      <c r="P13" s="22">
        <v>1222019</v>
      </c>
      <c r="Q13" s="22">
        <v>1217632</v>
      </c>
      <c r="R13" s="22">
        <v>3685353</v>
      </c>
      <c r="S13" s="22">
        <v>1246334</v>
      </c>
      <c r="T13" s="22">
        <v>1257652</v>
      </c>
      <c r="U13" s="22">
        <v>1251790</v>
      </c>
      <c r="V13" s="22">
        <v>3755776</v>
      </c>
      <c r="W13" s="22">
        <v>14851492</v>
      </c>
      <c r="X13" s="22">
        <v>10076360</v>
      </c>
      <c r="Y13" s="22">
        <v>4775132</v>
      </c>
      <c r="Z13" s="23">
        <v>47.389454128276483</v>
      </c>
      <c r="AA13" s="20">
        <v>10076360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568</v>
      </c>
      <c r="F20" s="22">
        <v>568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568</v>
      </c>
      <c r="Y20" s="22">
        <v>-568</v>
      </c>
      <c r="Z20" s="18">
        <v>-100</v>
      </c>
      <c r="AA20" s="20">
        <v>568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>
        <v>15225340</v>
      </c>
      <c r="G26" s="22">
        <v>1697990</v>
      </c>
      <c r="H26" s="22">
        <v>186151</v>
      </c>
      <c r="I26" s="22">
        <v>668299</v>
      </c>
      <c r="J26" s="22">
        <v>2552440</v>
      </c>
      <c r="K26" s="22"/>
      <c r="L26" s="22">
        <v>6117544</v>
      </c>
      <c r="M26" s="22">
        <v>2140971</v>
      </c>
      <c r="N26" s="22">
        <v>8258515</v>
      </c>
      <c r="O26" s="22"/>
      <c r="P26" s="22">
        <v>1645809</v>
      </c>
      <c r="Q26" s="22"/>
      <c r="R26" s="22">
        <v>1645809</v>
      </c>
      <c r="S26" s="22">
        <v>611500</v>
      </c>
      <c r="T26" s="22">
        <v>5806608</v>
      </c>
      <c r="U26" s="22"/>
      <c r="V26" s="22">
        <v>6418108</v>
      </c>
      <c r="W26" s="22">
        <v>18874872</v>
      </c>
      <c r="X26" s="22">
        <v>15225340</v>
      </c>
      <c r="Y26" s="22">
        <v>3649532</v>
      </c>
      <c r="Z26" s="23">
        <v>23.970118237096841</v>
      </c>
      <c r="AA26" s="20">
        <v>15225340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185987441</v>
      </c>
      <c r="D33" s="29">
        <f t="shared" ref="D33:Y33" si="0">SUM(D6:D32)</f>
        <v>0</v>
      </c>
      <c r="E33" s="30">
        <f t="shared" si="0"/>
        <v>165534272</v>
      </c>
      <c r="F33" s="31">
        <f t="shared" si="0"/>
        <v>181460110</v>
      </c>
      <c r="G33" s="31">
        <f t="shared" si="0"/>
        <v>15688840</v>
      </c>
      <c r="H33" s="31">
        <f t="shared" si="0"/>
        <v>19442389</v>
      </c>
      <c r="I33" s="31">
        <f t="shared" si="0"/>
        <v>17559573</v>
      </c>
      <c r="J33" s="31">
        <f t="shared" si="0"/>
        <v>52690802</v>
      </c>
      <c r="K33" s="31">
        <f t="shared" si="0"/>
        <v>15226889</v>
      </c>
      <c r="L33" s="31">
        <f t="shared" si="0"/>
        <v>22669426</v>
      </c>
      <c r="M33" s="31">
        <f t="shared" si="0"/>
        <v>18811470</v>
      </c>
      <c r="N33" s="31">
        <f t="shared" si="0"/>
        <v>56707785</v>
      </c>
      <c r="O33" s="31">
        <f t="shared" si="0"/>
        <v>16626625</v>
      </c>
      <c r="P33" s="31">
        <f t="shared" si="0"/>
        <v>17572479</v>
      </c>
      <c r="Q33" s="31">
        <f t="shared" si="0"/>
        <v>15777134</v>
      </c>
      <c r="R33" s="31">
        <f t="shared" si="0"/>
        <v>49976238</v>
      </c>
      <c r="S33" s="31">
        <f t="shared" si="0"/>
        <v>16986978</v>
      </c>
      <c r="T33" s="31">
        <f t="shared" si="0"/>
        <v>22704582</v>
      </c>
      <c r="U33" s="31">
        <f t="shared" si="0"/>
        <v>18446213</v>
      </c>
      <c r="V33" s="31">
        <f t="shared" si="0"/>
        <v>58137773</v>
      </c>
      <c r="W33" s="31">
        <f t="shared" si="0"/>
        <v>217512598</v>
      </c>
      <c r="X33" s="31">
        <f t="shared" si="0"/>
        <v>181460110</v>
      </c>
      <c r="Y33" s="31">
        <f t="shared" si="0"/>
        <v>36052488</v>
      </c>
      <c r="Z33" s="32">
        <f>+IF(X33&lt;&gt;0,+(Y33/X33)*100,0)</f>
        <v>19.867996332637514</v>
      </c>
      <c r="AA33" s="29">
        <f>SUM(AA6:AA32)</f>
        <v>181460110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57631608</v>
      </c>
      <c r="F35" s="22">
        <v>48239394</v>
      </c>
      <c r="G35" s="22">
        <v>4135325</v>
      </c>
      <c r="H35" s="22">
        <v>3337417</v>
      </c>
      <c r="I35" s="22">
        <v>3050082</v>
      </c>
      <c r="J35" s="22">
        <v>10522824</v>
      </c>
      <c r="K35" s="22">
        <v>3994405</v>
      </c>
      <c r="L35" s="22">
        <v>3531240</v>
      </c>
      <c r="M35" s="22">
        <v>3677976</v>
      </c>
      <c r="N35" s="22">
        <v>11203621</v>
      </c>
      <c r="O35" s="22">
        <v>3631529</v>
      </c>
      <c r="P35" s="22">
        <v>3745222</v>
      </c>
      <c r="Q35" s="22">
        <v>3437307</v>
      </c>
      <c r="R35" s="22">
        <v>10814058</v>
      </c>
      <c r="S35" s="22">
        <v>3502945</v>
      </c>
      <c r="T35" s="22">
        <v>3438035</v>
      </c>
      <c r="U35" s="22">
        <v>3318205</v>
      </c>
      <c r="V35" s="22">
        <v>10259185</v>
      </c>
      <c r="W35" s="22">
        <v>42799688</v>
      </c>
      <c r="X35" s="22">
        <v>48239394</v>
      </c>
      <c r="Y35" s="22">
        <v>-5439706</v>
      </c>
      <c r="Z35" s="23">
        <v>-11.276480794928725</v>
      </c>
      <c r="AA35" s="20">
        <v>48239394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841301</v>
      </c>
      <c r="D38" s="20"/>
      <c r="E38" s="21">
        <v>44705</v>
      </c>
      <c r="F38" s="22">
        <v>44705</v>
      </c>
      <c r="G38" s="22"/>
      <c r="H38" s="22"/>
      <c r="I38" s="22"/>
      <c r="J38" s="22"/>
      <c r="K38" s="22"/>
      <c r="L38" s="22"/>
      <c r="M38" s="22">
        <v>28462</v>
      </c>
      <c r="N38" s="22">
        <v>28462</v>
      </c>
      <c r="O38" s="22"/>
      <c r="P38" s="22"/>
      <c r="Q38" s="22"/>
      <c r="R38" s="22"/>
      <c r="S38" s="22"/>
      <c r="T38" s="22"/>
      <c r="U38" s="22"/>
      <c r="V38" s="22"/>
      <c r="W38" s="22">
        <v>28462</v>
      </c>
      <c r="X38" s="22">
        <v>44705</v>
      </c>
      <c r="Y38" s="22">
        <v>-16243</v>
      </c>
      <c r="Z38" s="23">
        <v>-36.333743429146622</v>
      </c>
      <c r="AA38" s="20">
        <v>44705</v>
      </c>
    </row>
    <row r="39" spans="1:27" x14ac:dyDescent="0.25">
      <c r="A39" s="19" t="s">
        <v>65</v>
      </c>
      <c r="B39" s="15" t="s">
        <v>32</v>
      </c>
      <c r="C39" s="20">
        <v>25539986</v>
      </c>
      <c r="D39" s="20"/>
      <c r="E39" s="21">
        <v>7762803</v>
      </c>
      <c r="F39" s="22">
        <v>16948415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16948415</v>
      </c>
      <c r="Y39" s="22">
        <v>-16948415</v>
      </c>
      <c r="Z39" s="23">
        <v>-100</v>
      </c>
      <c r="AA39" s="20">
        <v>16948415</v>
      </c>
    </row>
    <row r="40" spans="1:27" x14ac:dyDescent="0.25">
      <c r="A40" s="19" t="s">
        <v>66</v>
      </c>
      <c r="B40" s="15" t="s">
        <v>32</v>
      </c>
      <c r="C40" s="20">
        <v>45695996</v>
      </c>
      <c r="D40" s="20"/>
      <c r="E40" s="21">
        <v>10238452</v>
      </c>
      <c r="F40" s="22">
        <v>10238452</v>
      </c>
      <c r="G40" s="22"/>
      <c r="H40" s="22"/>
      <c r="I40" s="22">
        <v>11388146</v>
      </c>
      <c r="J40" s="22">
        <v>11388146</v>
      </c>
      <c r="K40" s="22">
        <v>3803031</v>
      </c>
      <c r="L40" s="22">
        <v>3798606</v>
      </c>
      <c r="M40" s="22">
        <v>3791841</v>
      </c>
      <c r="N40" s="22">
        <v>11393478</v>
      </c>
      <c r="O40" s="22">
        <v>3782776</v>
      </c>
      <c r="P40" s="22">
        <v>-13035780</v>
      </c>
      <c r="Q40" s="22">
        <v>9905550</v>
      </c>
      <c r="R40" s="22">
        <v>652546</v>
      </c>
      <c r="S40" s="22">
        <v>54283</v>
      </c>
      <c r="T40" s="22">
        <v>8854648</v>
      </c>
      <c r="U40" s="22">
        <v>2832309</v>
      </c>
      <c r="V40" s="22">
        <v>11741240</v>
      </c>
      <c r="W40" s="22">
        <v>35175410</v>
      </c>
      <c r="X40" s="22">
        <v>10238452</v>
      </c>
      <c r="Y40" s="22">
        <v>24936958</v>
      </c>
      <c r="Z40" s="23">
        <v>243.561800162759</v>
      </c>
      <c r="AA40" s="20">
        <v>10238452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35200459</v>
      </c>
      <c r="D42" s="20"/>
      <c r="E42" s="21">
        <v>34084266</v>
      </c>
      <c r="F42" s="22">
        <v>35164672</v>
      </c>
      <c r="G42" s="22">
        <v>1476513</v>
      </c>
      <c r="H42" s="22">
        <v>186151</v>
      </c>
      <c r="I42" s="22">
        <v>1496629</v>
      </c>
      <c r="J42" s="22">
        <v>3159293</v>
      </c>
      <c r="K42" s="22">
        <v>45581</v>
      </c>
      <c r="L42" s="22">
        <v>6509746</v>
      </c>
      <c r="M42" s="22">
        <v>13370531</v>
      </c>
      <c r="N42" s="22">
        <v>19925858</v>
      </c>
      <c r="O42" s="22">
        <v>254050</v>
      </c>
      <c r="P42" s="22">
        <v>2038405</v>
      </c>
      <c r="Q42" s="22">
        <v>1009503</v>
      </c>
      <c r="R42" s="22">
        <v>3301958</v>
      </c>
      <c r="S42" s="22">
        <v>1303898</v>
      </c>
      <c r="T42" s="22">
        <v>8406731</v>
      </c>
      <c r="U42" s="22">
        <v>1567247</v>
      </c>
      <c r="V42" s="22">
        <v>11277876</v>
      </c>
      <c r="W42" s="22">
        <v>37664985</v>
      </c>
      <c r="X42" s="22">
        <v>35164672</v>
      </c>
      <c r="Y42" s="22">
        <v>2500313</v>
      </c>
      <c r="Z42" s="23">
        <v>7.1102980855331159</v>
      </c>
      <c r="AA42" s="20">
        <v>35164672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12447301</v>
      </c>
      <c r="F44" s="22">
        <v>2447301</v>
      </c>
      <c r="G44" s="22"/>
      <c r="H44" s="22"/>
      <c r="I44" s="22">
        <v>3565</v>
      </c>
      <c r="J44" s="22">
        <v>3565</v>
      </c>
      <c r="K44" s="22">
        <v>3424946</v>
      </c>
      <c r="L44" s="22">
        <v>1623494</v>
      </c>
      <c r="M44" s="22">
        <v>617083</v>
      </c>
      <c r="N44" s="22">
        <v>5665523</v>
      </c>
      <c r="O44" s="22">
        <v>1733628</v>
      </c>
      <c r="P44" s="22">
        <v>-7402717</v>
      </c>
      <c r="Q44" s="22"/>
      <c r="R44" s="22">
        <v>-5669089</v>
      </c>
      <c r="S44" s="22"/>
      <c r="T44" s="22"/>
      <c r="U44" s="22"/>
      <c r="V44" s="22"/>
      <c r="W44" s="22">
        <v>-1</v>
      </c>
      <c r="X44" s="22">
        <v>2447301</v>
      </c>
      <c r="Y44" s="22">
        <v>-2447302</v>
      </c>
      <c r="Z44" s="23">
        <v>-100.00004086134071</v>
      </c>
      <c r="AA44" s="20">
        <v>2447301</v>
      </c>
    </row>
    <row r="45" spans="1:27" x14ac:dyDescent="0.25">
      <c r="A45" s="19" t="s">
        <v>70</v>
      </c>
      <c r="B45" s="15" t="s">
        <v>32</v>
      </c>
      <c r="C45" s="20">
        <v>222698</v>
      </c>
      <c r="D45" s="20"/>
      <c r="E45" s="21">
        <v>971043</v>
      </c>
      <c r="F45" s="22">
        <v>1489968</v>
      </c>
      <c r="G45" s="22"/>
      <c r="H45" s="22"/>
      <c r="I45" s="22">
        <v>26565</v>
      </c>
      <c r="J45" s="22">
        <v>26565</v>
      </c>
      <c r="K45" s="22">
        <v>32773</v>
      </c>
      <c r="L45" s="22">
        <v>-30484</v>
      </c>
      <c r="M45" s="22">
        <v>30212</v>
      </c>
      <c r="N45" s="22">
        <v>32501</v>
      </c>
      <c r="O45" s="22">
        <v>29936</v>
      </c>
      <c r="P45" s="22">
        <v>-87577</v>
      </c>
      <c r="Q45" s="22">
        <v>-1424</v>
      </c>
      <c r="R45" s="22">
        <v>-59065</v>
      </c>
      <c r="S45" s="22">
        <v>162392</v>
      </c>
      <c r="T45" s="22">
        <v>27916</v>
      </c>
      <c r="U45" s="22">
        <v>265708</v>
      </c>
      <c r="V45" s="22">
        <v>456016</v>
      </c>
      <c r="W45" s="22">
        <v>456017</v>
      </c>
      <c r="X45" s="22">
        <v>1489968</v>
      </c>
      <c r="Y45" s="22">
        <v>-1033951</v>
      </c>
      <c r="Z45" s="23">
        <v>-69.394174908454403</v>
      </c>
      <c r="AA45" s="20">
        <v>1489968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107500440</v>
      </c>
      <c r="D48" s="29">
        <f t="shared" ref="D48:Y48" si="1">SUM(D35:D47)</f>
        <v>0</v>
      </c>
      <c r="E48" s="30">
        <f t="shared" si="1"/>
        <v>123180178</v>
      </c>
      <c r="F48" s="31">
        <f t="shared" si="1"/>
        <v>114572907</v>
      </c>
      <c r="G48" s="31">
        <f t="shared" si="1"/>
        <v>5611838</v>
      </c>
      <c r="H48" s="31">
        <f t="shared" si="1"/>
        <v>3523568</v>
      </c>
      <c r="I48" s="31">
        <f t="shared" si="1"/>
        <v>15964987</v>
      </c>
      <c r="J48" s="31">
        <f t="shared" si="1"/>
        <v>25100393</v>
      </c>
      <c r="K48" s="31">
        <f t="shared" si="1"/>
        <v>11300736</v>
      </c>
      <c r="L48" s="31">
        <f t="shared" si="1"/>
        <v>15432602</v>
      </c>
      <c r="M48" s="31">
        <f t="shared" si="1"/>
        <v>21516105</v>
      </c>
      <c r="N48" s="31">
        <f t="shared" si="1"/>
        <v>48249443</v>
      </c>
      <c r="O48" s="31">
        <f t="shared" si="1"/>
        <v>9431919</v>
      </c>
      <c r="P48" s="31">
        <f t="shared" si="1"/>
        <v>-14742447</v>
      </c>
      <c r="Q48" s="31">
        <f t="shared" si="1"/>
        <v>14350936</v>
      </c>
      <c r="R48" s="31">
        <f t="shared" si="1"/>
        <v>9040408</v>
      </c>
      <c r="S48" s="31">
        <f t="shared" si="1"/>
        <v>5023518</v>
      </c>
      <c r="T48" s="31">
        <f t="shared" si="1"/>
        <v>20727330</v>
      </c>
      <c r="U48" s="31">
        <f t="shared" si="1"/>
        <v>7983469</v>
      </c>
      <c r="V48" s="31">
        <f t="shared" si="1"/>
        <v>33734317</v>
      </c>
      <c r="W48" s="31">
        <f t="shared" si="1"/>
        <v>116124561</v>
      </c>
      <c r="X48" s="31">
        <f t="shared" si="1"/>
        <v>114572907</v>
      </c>
      <c r="Y48" s="31">
        <f t="shared" si="1"/>
        <v>1551654</v>
      </c>
      <c r="Z48" s="32">
        <f>+IF(X48&lt;&gt;0,+(Y48/X48)*100,0)</f>
        <v>1.3542939955254867</v>
      </c>
      <c r="AA48" s="29">
        <f>SUM(AA35:AA47)</f>
        <v>114572907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78487001</v>
      </c>
      <c r="D49" s="39">
        <f t="shared" si="2"/>
        <v>0</v>
      </c>
      <c r="E49" s="40">
        <f t="shared" si="2"/>
        <v>42354094</v>
      </c>
      <c r="F49" s="41">
        <f t="shared" si="2"/>
        <v>66887203</v>
      </c>
      <c r="G49" s="41">
        <f t="shared" si="2"/>
        <v>10077002</v>
      </c>
      <c r="H49" s="41">
        <f t="shared" si="2"/>
        <v>15918821</v>
      </c>
      <c r="I49" s="41">
        <f t="shared" si="2"/>
        <v>1594586</v>
      </c>
      <c r="J49" s="41">
        <f t="shared" si="2"/>
        <v>27590409</v>
      </c>
      <c r="K49" s="41">
        <f t="shared" si="2"/>
        <v>3926153</v>
      </c>
      <c r="L49" s="41">
        <f t="shared" si="2"/>
        <v>7236824</v>
      </c>
      <c r="M49" s="41">
        <f t="shared" si="2"/>
        <v>-2704635</v>
      </c>
      <c r="N49" s="41">
        <f t="shared" si="2"/>
        <v>8458342</v>
      </c>
      <c r="O49" s="41">
        <f t="shared" si="2"/>
        <v>7194706</v>
      </c>
      <c r="P49" s="41">
        <f t="shared" si="2"/>
        <v>32314926</v>
      </c>
      <c r="Q49" s="41">
        <f t="shared" si="2"/>
        <v>1426198</v>
      </c>
      <c r="R49" s="41">
        <f t="shared" si="2"/>
        <v>40935830</v>
      </c>
      <c r="S49" s="41">
        <f t="shared" si="2"/>
        <v>11963460</v>
      </c>
      <c r="T49" s="41">
        <f t="shared" si="2"/>
        <v>1977252</v>
      </c>
      <c r="U49" s="41">
        <f t="shared" si="2"/>
        <v>10462744</v>
      </c>
      <c r="V49" s="41">
        <f t="shared" si="2"/>
        <v>24403456</v>
      </c>
      <c r="W49" s="41">
        <f t="shared" si="2"/>
        <v>101388037</v>
      </c>
      <c r="X49" s="41">
        <f t="shared" si="2"/>
        <v>66887203</v>
      </c>
      <c r="Y49" s="41">
        <f t="shared" si="2"/>
        <v>34500834</v>
      </c>
      <c r="Z49" s="42">
        <f>+IF(X49&lt;&gt;0,+(Y49/X49)*100,0)</f>
        <v>51.580619987951962</v>
      </c>
      <c r="AA49" s="39">
        <f>+AA33-AA48</f>
        <v>66887203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48505000</v>
      </c>
      <c r="F50" s="22">
        <v>60432825</v>
      </c>
      <c r="G50" s="22"/>
      <c r="H50" s="22"/>
      <c r="I50" s="22"/>
      <c r="J50" s="22"/>
      <c r="K50" s="22">
        <v>27161944</v>
      </c>
      <c r="L50" s="22">
        <v>13756701</v>
      </c>
      <c r="M50" s="22">
        <v>6540992</v>
      </c>
      <c r="N50" s="22">
        <v>47459637</v>
      </c>
      <c r="O50" s="22"/>
      <c r="P50" s="22">
        <v>2193887</v>
      </c>
      <c r="Q50" s="22">
        <v>5884109</v>
      </c>
      <c r="R50" s="22">
        <v>8077996</v>
      </c>
      <c r="S50" s="22">
        <v>2763181</v>
      </c>
      <c r="T50" s="22">
        <v>12328701</v>
      </c>
      <c r="U50" s="22">
        <v>10111598</v>
      </c>
      <c r="V50" s="22">
        <v>25203480</v>
      </c>
      <c r="W50" s="22">
        <v>80741113</v>
      </c>
      <c r="X50" s="22">
        <v>60432825</v>
      </c>
      <c r="Y50" s="22">
        <v>20308288</v>
      </c>
      <c r="Z50" s="23">
        <v>33.604730541721324</v>
      </c>
      <c r="AA50" s="20">
        <v>60432825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78487001</v>
      </c>
      <c r="D52" s="48">
        <f t="shared" si="3"/>
        <v>0</v>
      </c>
      <c r="E52" s="49">
        <f t="shared" si="3"/>
        <v>90859094</v>
      </c>
      <c r="F52" s="50">
        <f t="shared" si="3"/>
        <v>127320028</v>
      </c>
      <c r="G52" s="50">
        <f t="shared" si="3"/>
        <v>10077002</v>
      </c>
      <c r="H52" s="50">
        <f t="shared" si="3"/>
        <v>15918821</v>
      </c>
      <c r="I52" s="50">
        <f t="shared" si="3"/>
        <v>1594586</v>
      </c>
      <c r="J52" s="50">
        <f t="shared" si="3"/>
        <v>27590409</v>
      </c>
      <c r="K52" s="50">
        <f t="shared" si="3"/>
        <v>31088097</v>
      </c>
      <c r="L52" s="50">
        <f t="shared" si="3"/>
        <v>20993525</v>
      </c>
      <c r="M52" s="50">
        <f t="shared" si="3"/>
        <v>3836357</v>
      </c>
      <c r="N52" s="50">
        <f t="shared" si="3"/>
        <v>55917979</v>
      </c>
      <c r="O52" s="50">
        <f t="shared" si="3"/>
        <v>7194706</v>
      </c>
      <c r="P52" s="50">
        <f t="shared" si="3"/>
        <v>34508813</v>
      </c>
      <c r="Q52" s="50">
        <f t="shared" si="3"/>
        <v>7310307</v>
      </c>
      <c r="R52" s="50">
        <f t="shared" si="3"/>
        <v>49013826</v>
      </c>
      <c r="S52" s="50">
        <f t="shared" si="3"/>
        <v>14726641</v>
      </c>
      <c r="T52" s="50">
        <f t="shared" si="3"/>
        <v>14305953</v>
      </c>
      <c r="U52" s="50">
        <f t="shared" si="3"/>
        <v>20574342</v>
      </c>
      <c r="V52" s="50">
        <f t="shared" si="3"/>
        <v>49606936</v>
      </c>
      <c r="W52" s="50">
        <f t="shared" si="3"/>
        <v>182129150</v>
      </c>
      <c r="X52" s="50">
        <f t="shared" si="3"/>
        <v>127320028</v>
      </c>
      <c r="Y52" s="50">
        <f t="shared" si="3"/>
        <v>54809122</v>
      </c>
      <c r="Z52" s="51">
        <f>+IF(X52&lt;&gt;0,+(Y52/X52)*100,0)</f>
        <v>43.048311299460288</v>
      </c>
      <c r="AA52" s="48">
        <f>SUM(AA49:AA51)</f>
        <v>127320028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78487001</v>
      </c>
      <c r="D54" s="54">
        <f>+D52-D53</f>
        <v>0</v>
      </c>
      <c r="E54" s="55">
        <f t="shared" si="4"/>
        <v>90859094</v>
      </c>
      <c r="F54" s="56">
        <f t="shared" si="4"/>
        <v>127320028</v>
      </c>
      <c r="G54" s="56">
        <f t="shared" si="4"/>
        <v>10077002</v>
      </c>
      <c r="H54" s="56">
        <f t="shared" si="4"/>
        <v>15918821</v>
      </c>
      <c r="I54" s="56">
        <f t="shared" si="4"/>
        <v>1594586</v>
      </c>
      <c r="J54" s="56">
        <f t="shared" si="4"/>
        <v>27590409</v>
      </c>
      <c r="K54" s="56">
        <f t="shared" si="4"/>
        <v>31088097</v>
      </c>
      <c r="L54" s="56">
        <f t="shared" si="4"/>
        <v>20993525</v>
      </c>
      <c r="M54" s="56">
        <f t="shared" si="4"/>
        <v>3836357</v>
      </c>
      <c r="N54" s="56">
        <f t="shared" si="4"/>
        <v>55917979</v>
      </c>
      <c r="O54" s="56">
        <f t="shared" si="4"/>
        <v>7194706</v>
      </c>
      <c r="P54" s="56">
        <f t="shared" si="4"/>
        <v>34508813</v>
      </c>
      <c r="Q54" s="56">
        <f t="shared" si="4"/>
        <v>7310307</v>
      </c>
      <c r="R54" s="56">
        <f t="shared" si="4"/>
        <v>49013826</v>
      </c>
      <c r="S54" s="56">
        <f t="shared" si="4"/>
        <v>14726641</v>
      </c>
      <c r="T54" s="56">
        <f t="shared" si="4"/>
        <v>14305953</v>
      </c>
      <c r="U54" s="56">
        <f t="shared" si="4"/>
        <v>20574342</v>
      </c>
      <c r="V54" s="56">
        <f t="shared" si="4"/>
        <v>49606936</v>
      </c>
      <c r="W54" s="56">
        <f t="shared" si="4"/>
        <v>182129150</v>
      </c>
      <c r="X54" s="56">
        <f t="shared" si="4"/>
        <v>127320028</v>
      </c>
      <c r="Y54" s="56">
        <f t="shared" si="4"/>
        <v>54809122</v>
      </c>
      <c r="Z54" s="57">
        <f>+IF(X54&lt;&gt;0,+(Y54/X54)*100,0)</f>
        <v>43.048311299460288</v>
      </c>
      <c r="AA54" s="54">
        <f>+AA52-AA53</f>
        <v>127320028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78487001</v>
      </c>
      <c r="D57" s="48">
        <f>SUM(D54:D56)</f>
        <v>0</v>
      </c>
      <c r="E57" s="49">
        <f t="shared" si="5"/>
        <v>90859094</v>
      </c>
      <c r="F57" s="50">
        <f t="shared" si="5"/>
        <v>127320028</v>
      </c>
      <c r="G57" s="50">
        <f t="shared" si="5"/>
        <v>10077002</v>
      </c>
      <c r="H57" s="50">
        <f t="shared" si="5"/>
        <v>15918821</v>
      </c>
      <c r="I57" s="50">
        <f t="shared" si="5"/>
        <v>1594586</v>
      </c>
      <c r="J57" s="50">
        <f t="shared" si="5"/>
        <v>27590409</v>
      </c>
      <c r="K57" s="50">
        <f t="shared" si="5"/>
        <v>31088097</v>
      </c>
      <c r="L57" s="50">
        <f t="shared" si="5"/>
        <v>20993525</v>
      </c>
      <c r="M57" s="50">
        <f t="shared" si="5"/>
        <v>3836357</v>
      </c>
      <c r="N57" s="50">
        <f t="shared" si="5"/>
        <v>55917979</v>
      </c>
      <c r="O57" s="50">
        <f t="shared" si="5"/>
        <v>7194706</v>
      </c>
      <c r="P57" s="50">
        <f t="shared" si="5"/>
        <v>34508813</v>
      </c>
      <c r="Q57" s="50">
        <f t="shared" si="5"/>
        <v>7310307</v>
      </c>
      <c r="R57" s="50">
        <f t="shared" si="5"/>
        <v>49013826</v>
      </c>
      <c r="S57" s="50">
        <f t="shared" si="5"/>
        <v>14726641</v>
      </c>
      <c r="T57" s="50">
        <f t="shared" si="5"/>
        <v>14305953</v>
      </c>
      <c r="U57" s="50">
        <f t="shared" si="5"/>
        <v>20574342</v>
      </c>
      <c r="V57" s="50">
        <f t="shared" si="5"/>
        <v>49606936</v>
      </c>
      <c r="W57" s="50">
        <f t="shared" si="5"/>
        <v>182129150</v>
      </c>
      <c r="X57" s="50">
        <f t="shared" si="5"/>
        <v>127320028</v>
      </c>
      <c r="Y57" s="50">
        <f t="shared" si="5"/>
        <v>54809122</v>
      </c>
      <c r="Z57" s="51">
        <f>+IF(X57&lt;&gt;0,+(Y57/X57)*100,0)</f>
        <v>43.048311299460288</v>
      </c>
      <c r="AA57" s="48">
        <f>SUM(AA54:AA56)</f>
        <v>127320028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78487001</v>
      </c>
      <c r="D60" s="65">
        <f>SUM(D57:D59)</f>
        <v>0</v>
      </c>
      <c r="E60" s="66">
        <f t="shared" si="6"/>
        <v>90859094</v>
      </c>
      <c r="F60" s="67">
        <f t="shared" si="6"/>
        <v>127320028</v>
      </c>
      <c r="G60" s="67">
        <f t="shared" si="6"/>
        <v>10077002</v>
      </c>
      <c r="H60" s="67">
        <f t="shared" si="6"/>
        <v>15918821</v>
      </c>
      <c r="I60" s="67">
        <f t="shared" si="6"/>
        <v>1594586</v>
      </c>
      <c r="J60" s="67">
        <f t="shared" si="6"/>
        <v>27590409</v>
      </c>
      <c r="K60" s="67">
        <f t="shared" si="6"/>
        <v>31088097</v>
      </c>
      <c r="L60" s="67">
        <f t="shared" si="6"/>
        <v>20993525</v>
      </c>
      <c r="M60" s="67">
        <f t="shared" si="6"/>
        <v>3836357</v>
      </c>
      <c r="N60" s="67">
        <f t="shared" si="6"/>
        <v>55917979</v>
      </c>
      <c r="O60" s="67">
        <f t="shared" si="6"/>
        <v>7194706</v>
      </c>
      <c r="P60" s="67">
        <f t="shared" si="6"/>
        <v>34508813</v>
      </c>
      <c r="Q60" s="67">
        <f t="shared" si="6"/>
        <v>7310307</v>
      </c>
      <c r="R60" s="67">
        <f t="shared" si="6"/>
        <v>49013826</v>
      </c>
      <c r="S60" s="67">
        <f t="shared" si="6"/>
        <v>14726641</v>
      </c>
      <c r="T60" s="67">
        <f t="shared" si="6"/>
        <v>14305953</v>
      </c>
      <c r="U60" s="67">
        <f t="shared" si="6"/>
        <v>20574342</v>
      </c>
      <c r="V60" s="67">
        <f t="shared" si="6"/>
        <v>49606936</v>
      </c>
      <c r="W60" s="67">
        <f t="shared" si="6"/>
        <v>182129150</v>
      </c>
      <c r="X60" s="67">
        <f t="shared" si="6"/>
        <v>127320028</v>
      </c>
      <c r="Y60" s="67">
        <f t="shared" si="6"/>
        <v>54809122</v>
      </c>
      <c r="Z60" s="68">
        <f>+IF(X60&lt;&gt;0,+(Y60/X60)*100,0)</f>
        <v>43.048311299460288</v>
      </c>
      <c r="AA60" s="65">
        <f>SUM(AA57:AA59)</f>
        <v>127320028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-215537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147047544</v>
      </c>
      <c r="D8" s="20"/>
      <c r="E8" s="21">
        <v>182706416</v>
      </c>
      <c r="F8" s="22">
        <v>182706416</v>
      </c>
      <c r="G8" s="22">
        <v>14008272</v>
      </c>
      <c r="H8" s="22">
        <v>13767830</v>
      </c>
      <c r="I8" s="22">
        <v>12944127</v>
      </c>
      <c r="J8" s="22">
        <v>40720229</v>
      </c>
      <c r="K8" s="22">
        <v>14116502</v>
      </c>
      <c r="L8" s="22">
        <v>12776027</v>
      </c>
      <c r="M8" s="22">
        <v>13832977</v>
      </c>
      <c r="N8" s="22">
        <v>40725506</v>
      </c>
      <c r="O8" s="22">
        <v>13526284</v>
      </c>
      <c r="P8" s="22">
        <v>13045735</v>
      </c>
      <c r="Q8" s="22">
        <v>13537166</v>
      </c>
      <c r="R8" s="22">
        <v>40109185</v>
      </c>
      <c r="S8" s="22">
        <v>12874677</v>
      </c>
      <c r="T8" s="22">
        <v>13869699</v>
      </c>
      <c r="U8" s="22">
        <v>12922129</v>
      </c>
      <c r="V8" s="22">
        <v>39666505</v>
      </c>
      <c r="W8" s="22">
        <v>161221425</v>
      </c>
      <c r="X8" s="22">
        <v>182706416</v>
      </c>
      <c r="Y8" s="22">
        <v>-21484991</v>
      </c>
      <c r="Z8" s="23">
        <v>-11.759297495058957</v>
      </c>
      <c r="AA8" s="20">
        <v>182706416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28747635</v>
      </c>
      <c r="F13" s="22">
        <v>28747635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28747635</v>
      </c>
      <c r="Y13" s="22">
        <v>-28747635</v>
      </c>
      <c r="Z13" s="23">
        <v>-100</v>
      </c>
      <c r="AA13" s="20">
        <v>28747635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146832007</v>
      </c>
      <c r="D33" s="29">
        <f t="shared" ref="D33:Y33" si="0">SUM(D6:D32)</f>
        <v>0</v>
      </c>
      <c r="E33" s="30">
        <f t="shared" si="0"/>
        <v>211454051</v>
      </c>
      <c r="F33" s="31">
        <f t="shared" si="0"/>
        <v>211454051</v>
      </c>
      <c r="G33" s="31">
        <f t="shared" si="0"/>
        <v>14008272</v>
      </c>
      <c r="H33" s="31">
        <f t="shared" si="0"/>
        <v>13767830</v>
      </c>
      <c r="I33" s="31">
        <f t="shared" si="0"/>
        <v>12944127</v>
      </c>
      <c r="J33" s="31">
        <f t="shared" si="0"/>
        <v>40720229</v>
      </c>
      <c r="K33" s="31">
        <f t="shared" si="0"/>
        <v>14116502</v>
      </c>
      <c r="L33" s="31">
        <f t="shared" si="0"/>
        <v>12776027</v>
      </c>
      <c r="M33" s="31">
        <f t="shared" si="0"/>
        <v>13832977</v>
      </c>
      <c r="N33" s="31">
        <f t="shared" si="0"/>
        <v>40725506</v>
      </c>
      <c r="O33" s="31">
        <f t="shared" si="0"/>
        <v>13526284</v>
      </c>
      <c r="P33" s="31">
        <f t="shared" si="0"/>
        <v>13045735</v>
      </c>
      <c r="Q33" s="31">
        <f t="shared" si="0"/>
        <v>13537166</v>
      </c>
      <c r="R33" s="31">
        <f t="shared" si="0"/>
        <v>40109185</v>
      </c>
      <c r="S33" s="31">
        <f t="shared" si="0"/>
        <v>12874677</v>
      </c>
      <c r="T33" s="31">
        <f t="shared" si="0"/>
        <v>13869699</v>
      </c>
      <c r="U33" s="31">
        <f t="shared" si="0"/>
        <v>12922129</v>
      </c>
      <c r="V33" s="31">
        <f t="shared" si="0"/>
        <v>39666505</v>
      </c>
      <c r="W33" s="31">
        <f t="shared" si="0"/>
        <v>161221425</v>
      </c>
      <c r="X33" s="31">
        <f t="shared" si="0"/>
        <v>211454051</v>
      </c>
      <c r="Y33" s="31">
        <f t="shared" si="0"/>
        <v>-50232626</v>
      </c>
      <c r="Z33" s="32">
        <f>+IF(X33&lt;&gt;0,+(Y33/X33)*100,0)</f>
        <v>-23.755811611289491</v>
      </c>
      <c r="AA33" s="29">
        <f>SUM(AA6:AA32)</f>
        <v>211454051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71451505</v>
      </c>
      <c r="D35" s="20"/>
      <c r="E35" s="21">
        <v>72373205</v>
      </c>
      <c r="F35" s="22">
        <v>73203113</v>
      </c>
      <c r="G35" s="22"/>
      <c r="H35" s="22">
        <v>10119801</v>
      </c>
      <c r="I35" s="22">
        <v>4747732</v>
      </c>
      <c r="J35" s="22">
        <v>14867533</v>
      </c>
      <c r="K35" s="22">
        <v>5416672</v>
      </c>
      <c r="L35" s="22">
        <v>4848355</v>
      </c>
      <c r="M35" s="22">
        <v>4921954</v>
      </c>
      <c r="N35" s="22">
        <v>15186981</v>
      </c>
      <c r="O35" s="22">
        <v>6145689</v>
      </c>
      <c r="P35" s="22">
        <v>8323053</v>
      </c>
      <c r="Q35" s="22">
        <v>6126517</v>
      </c>
      <c r="R35" s="22">
        <v>20595259</v>
      </c>
      <c r="S35" s="22">
        <v>5963674</v>
      </c>
      <c r="T35" s="22">
        <v>6122663</v>
      </c>
      <c r="U35" s="22">
        <v>6258424</v>
      </c>
      <c r="V35" s="22">
        <v>18344761</v>
      </c>
      <c r="W35" s="22">
        <v>68994534</v>
      </c>
      <c r="X35" s="22">
        <v>73203113</v>
      </c>
      <c r="Y35" s="22">
        <v>-4208579</v>
      </c>
      <c r="Z35" s="23">
        <v>-5.7491803661409868</v>
      </c>
      <c r="AA35" s="20">
        <v>73203113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3684221</v>
      </c>
      <c r="D38" s="20"/>
      <c r="E38" s="21">
        <v>3807410</v>
      </c>
      <c r="F38" s="22">
        <v>4357075</v>
      </c>
      <c r="G38" s="22">
        <v>20971</v>
      </c>
      <c r="H38" s="22">
        <v>78450</v>
      </c>
      <c r="I38" s="22">
        <v>285000</v>
      </c>
      <c r="J38" s="22">
        <v>384421</v>
      </c>
      <c r="K38" s="22">
        <v>100901</v>
      </c>
      <c r="L38" s="22">
        <v>352067</v>
      </c>
      <c r="M38" s="22">
        <v>1473</v>
      </c>
      <c r="N38" s="22">
        <v>454441</v>
      </c>
      <c r="O38" s="22">
        <v>1252190</v>
      </c>
      <c r="P38" s="22">
        <v>981815</v>
      </c>
      <c r="Q38" s="22">
        <v>545316</v>
      </c>
      <c r="R38" s="22">
        <v>2779321</v>
      </c>
      <c r="S38" s="22">
        <v>93409</v>
      </c>
      <c r="T38" s="22">
        <v>179617</v>
      </c>
      <c r="U38" s="22">
        <v>314269</v>
      </c>
      <c r="V38" s="22">
        <v>587295</v>
      </c>
      <c r="W38" s="22">
        <v>4205478</v>
      </c>
      <c r="X38" s="22">
        <v>4357075</v>
      </c>
      <c r="Y38" s="22">
        <v>-151597</v>
      </c>
      <c r="Z38" s="23">
        <v>-3.4793295961166608</v>
      </c>
      <c r="AA38" s="20">
        <v>4357075</v>
      </c>
    </row>
    <row r="39" spans="1:27" x14ac:dyDescent="0.25">
      <c r="A39" s="19" t="s">
        <v>65</v>
      </c>
      <c r="B39" s="15" t="s">
        <v>32</v>
      </c>
      <c r="C39" s="20">
        <v>56310195</v>
      </c>
      <c r="D39" s="20"/>
      <c r="E39" s="21">
        <v>14428138</v>
      </c>
      <c r="F39" s="22">
        <v>16136800</v>
      </c>
      <c r="G39" s="22"/>
      <c r="H39" s="22"/>
      <c r="I39" s="22"/>
      <c r="J39" s="22"/>
      <c r="K39" s="22"/>
      <c r="L39" s="22"/>
      <c r="M39" s="22"/>
      <c r="N39" s="22"/>
      <c r="O39" s="22"/>
      <c r="P39" s="22">
        <v>12165781</v>
      </c>
      <c r="Q39" s="22"/>
      <c r="R39" s="22">
        <v>12165781</v>
      </c>
      <c r="S39" s="22"/>
      <c r="T39" s="22"/>
      <c r="U39" s="22"/>
      <c r="V39" s="22"/>
      <c r="W39" s="22">
        <v>12165781</v>
      </c>
      <c r="X39" s="22">
        <v>16136800</v>
      </c>
      <c r="Y39" s="22">
        <v>-3971019</v>
      </c>
      <c r="Z39" s="23">
        <v>-24.608466362599771</v>
      </c>
      <c r="AA39" s="20">
        <v>16136800</v>
      </c>
    </row>
    <row r="40" spans="1:27" x14ac:dyDescent="0.25">
      <c r="A40" s="19" t="s">
        <v>66</v>
      </c>
      <c r="B40" s="15" t="s">
        <v>32</v>
      </c>
      <c r="C40" s="20">
        <v>2577510</v>
      </c>
      <c r="D40" s="20"/>
      <c r="E40" s="21"/>
      <c r="F40" s="22">
        <v>2797989</v>
      </c>
      <c r="G40" s="22">
        <v>372060</v>
      </c>
      <c r="H40" s="22">
        <v>323119</v>
      </c>
      <c r="I40" s="22">
        <v>318962</v>
      </c>
      <c r="J40" s="22">
        <v>1014141</v>
      </c>
      <c r="K40" s="22">
        <v>329595</v>
      </c>
      <c r="L40" s="22">
        <v>-176004</v>
      </c>
      <c r="M40" s="22">
        <v>229307</v>
      </c>
      <c r="N40" s="22">
        <v>382898</v>
      </c>
      <c r="O40" s="22">
        <v>229307</v>
      </c>
      <c r="P40" s="22">
        <v>207115</v>
      </c>
      <c r="Q40" s="22">
        <v>229307</v>
      </c>
      <c r="R40" s="22">
        <v>665729</v>
      </c>
      <c r="S40" s="22">
        <v>221910</v>
      </c>
      <c r="T40" s="22">
        <v>229307</v>
      </c>
      <c r="U40" s="22">
        <v>221910</v>
      </c>
      <c r="V40" s="22">
        <v>673127</v>
      </c>
      <c r="W40" s="22">
        <v>2735895</v>
      </c>
      <c r="X40" s="22">
        <v>2797989</v>
      </c>
      <c r="Y40" s="22">
        <v>-62094</v>
      </c>
      <c r="Z40" s="23">
        <v>-2.2192367446762655</v>
      </c>
      <c r="AA40" s="20">
        <v>2797989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37428183</v>
      </c>
      <c r="D42" s="20"/>
      <c r="E42" s="21">
        <v>48361533</v>
      </c>
      <c r="F42" s="22">
        <v>62625652</v>
      </c>
      <c r="G42" s="22"/>
      <c r="H42" s="22">
        <v>2327262</v>
      </c>
      <c r="I42" s="22">
        <v>2703690</v>
      </c>
      <c r="J42" s="22">
        <v>5030952</v>
      </c>
      <c r="K42" s="22">
        <v>6006045</v>
      </c>
      <c r="L42" s="22">
        <v>8966457</v>
      </c>
      <c r="M42" s="22">
        <v>4057255</v>
      </c>
      <c r="N42" s="22">
        <v>19029757</v>
      </c>
      <c r="O42" s="22">
        <v>444604</v>
      </c>
      <c r="P42" s="22">
        <v>6556649</v>
      </c>
      <c r="Q42" s="22">
        <v>936455</v>
      </c>
      <c r="R42" s="22">
        <v>7937708</v>
      </c>
      <c r="S42" s="22">
        <v>1253526</v>
      </c>
      <c r="T42" s="22">
        <v>8783971</v>
      </c>
      <c r="U42" s="22">
        <v>5722227</v>
      </c>
      <c r="V42" s="22">
        <v>15759724</v>
      </c>
      <c r="W42" s="22">
        <v>47758141</v>
      </c>
      <c r="X42" s="22">
        <v>62625652</v>
      </c>
      <c r="Y42" s="22">
        <v>-14867511</v>
      </c>
      <c r="Z42" s="23">
        <v>-23.740289362576217</v>
      </c>
      <c r="AA42" s="20">
        <v>62625652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>
        <v>93427786</v>
      </c>
      <c r="U44" s="22">
        <v>-46713893</v>
      </c>
      <c r="V44" s="22">
        <v>46713893</v>
      </c>
      <c r="W44" s="22">
        <v>46713893</v>
      </c>
      <c r="X44" s="22"/>
      <c r="Y44" s="22">
        <v>46713893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3372600</v>
      </c>
      <c r="D45" s="20"/>
      <c r="E45" s="21">
        <v>5616209</v>
      </c>
      <c r="F45" s="22">
        <v>5230859</v>
      </c>
      <c r="G45" s="22">
        <v>1463</v>
      </c>
      <c r="H45" s="22">
        <v>187237</v>
      </c>
      <c r="I45" s="22">
        <v>45807</v>
      </c>
      <c r="J45" s="22">
        <v>234507</v>
      </c>
      <c r="K45" s="22">
        <v>104669</v>
      </c>
      <c r="L45" s="22">
        <v>353245</v>
      </c>
      <c r="M45" s="22">
        <v>582907</v>
      </c>
      <c r="N45" s="22">
        <v>1040821</v>
      </c>
      <c r="O45" s="22">
        <v>492546</v>
      </c>
      <c r="P45" s="22">
        <v>454400</v>
      </c>
      <c r="Q45" s="22">
        <v>51525</v>
      </c>
      <c r="R45" s="22">
        <v>998471</v>
      </c>
      <c r="S45" s="22">
        <v>57458</v>
      </c>
      <c r="T45" s="22">
        <v>77084</v>
      </c>
      <c r="U45" s="22">
        <v>311675</v>
      </c>
      <c r="V45" s="22">
        <v>446217</v>
      </c>
      <c r="W45" s="22">
        <v>2720016</v>
      </c>
      <c r="X45" s="22">
        <v>5230859</v>
      </c>
      <c r="Y45" s="22">
        <v>-2510843</v>
      </c>
      <c r="Z45" s="23">
        <v>-48.000586519346058</v>
      </c>
      <c r="AA45" s="20">
        <v>5230859</v>
      </c>
    </row>
    <row r="46" spans="1:27" x14ac:dyDescent="0.25">
      <c r="A46" s="19" t="s">
        <v>71</v>
      </c>
      <c r="B46" s="15" t="s">
        <v>32</v>
      </c>
      <c r="C46" s="20">
        <v>327006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175151220</v>
      </c>
      <c r="D48" s="29">
        <f t="shared" ref="D48:Y48" si="1">SUM(D35:D47)</f>
        <v>0</v>
      </c>
      <c r="E48" s="30">
        <f t="shared" si="1"/>
        <v>144586495</v>
      </c>
      <c r="F48" s="31">
        <f t="shared" si="1"/>
        <v>164351488</v>
      </c>
      <c r="G48" s="31">
        <f t="shared" si="1"/>
        <v>394494</v>
      </c>
      <c r="H48" s="31">
        <f t="shared" si="1"/>
        <v>13035869</v>
      </c>
      <c r="I48" s="31">
        <f t="shared" si="1"/>
        <v>8101191</v>
      </c>
      <c r="J48" s="31">
        <f t="shared" si="1"/>
        <v>21531554</v>
      </c>
      <c r="K48" s="31">
        <f t="shared" si="1"/>
        <v>11957882</v>
      </c>
      <c r="L48" s="31">
        <f t="shared" si="1"/>
        <v>14344120</v>
      </c>
      <c r="M48" s="31">
        <f t="shared" si="1"/>
        <v>9792896</v>
      </c>
      <c r="N48" s="31">
        <f t="shared" si="1"/>
        <v>36094898</v>
      </c>
      <c r="O48" s="31">
        <f t="shared" si="1"/>
        <v>8564336</v>
      </c>
      <c r="P48" s="31">
        <f t="shared" si="1"/>
        <v>28688813</v>
      </c>
      <c r="Q48" s="31">
        <f t="shared" si="1"/>
        <v>7889120</v>
      </c>
      <c r="R48" s="31">
        <f t="shared" si="1"/>
        <v>45142269</v>
      </c>
      <c r="S48" s="31">
        <f t="shared" si="1"/>
        <v>7589977</v>
      </c>
      <c r="T48" s="31">
        <f t="shared" si="1"/>
        <v>108820428</v>
      </c>
      <c r="U48" s="31">
        <f t="shared" si="1"/>
        <v>-33885388</v>
      </c>
      <c r="V48" s="31">
        <f t="shared" si="1"/>
        <v>82525017</v>
      </c>
      <c r="W48" s="31">
        <f t="shared" si="1"/>
        <v>185293738</v>
      </c>
      <c r="X48" s="31">
        <f t="shared" si="1"/>
        <v>164351488</v>
      </c>
      <c r="Y48" s="31">
        <f t="shared" si="1"/>
        <v>20942250</v>
      </c>
      <c r="Z48" s="32">
        <f>+IF(X48&lt;&gt;0,+(Y48/X48)*100,0)</f>
        <v>12.742354970342587</v>
      </c>
      <c r="AA48" s="29">
        <f>SUM(AA35:AA47)</f>
        <v>164351488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-28319213</v>
      </c>
      <c r="D49" s="39">
        <f t="shared" si="2"/>
        <v>0</v>
      </c>
      <c r="E49" s="40">
        <f t="shared" si="2"/>
        <v>66867556</v>
      </c>
      <c r="F49" s="41">
        <f t="shared" si="2"/>
        <v>47102563</v>
      </c>
      <c r="G49" s="41">
        <f t="shared" si="2"/>
        <v>13613778</v>
      </c>
      <c r="H49" s="41">
        <f t="shared" si="2"/>
        <v>731961</v>
      </c>
      <c r="I49" s="41">
        <f t="shared" si="2"/>
        <v>4842936</v>
      </c>
      <c r="J49" s="41">
        <f t="shared" si="2"/>
        <v>19188675</v>
      </c>
      <c r="K49" s="41">
        <f t="shared" si="2"/>
        <v>2158620</v>
      </c>
      <c r="L49" s="41">
        <f t="shared" si="2"/>
        <v>-1568093</v>
      </c>
      <c r="M49" s="41">
        <f t="shared" si="2"/>
        <v>4040081</v>
      </c>
      <c r="N49" s="41">
        <f t="shared" si="2"/>
        <v>4630608</v>
      </c>
      <c r="O49" s="41">
        <f t="shared" si="2"/>
        <v>4961948</v>
      </c>
      <c r="P49" s="41">
        <f t="shared" si="2"/>
        <v>-15643078</v>
      </c>
      <c r="Q49" s="41">
        <f t="shared" si="2"/>
        <v>5648046</v>
      </c>
      <c r="R49" s="41">
        <f t="shared" si="2"/>
        <v>-5033084</v>
      </c>
      <c r="S49" s="41">
        <f t="shared" si="2"/>
        <v>5284700</v>
      </c>
      <c r="T49" s="41">
        <f t="shared" si="2"/>
        <v>-94950729</v>
      </c>
      <c r="U49" s="41">
        <f t="shared" si="2"/>
        <v>46807517</v>
      </c>
      <c r="V49" s="41">
        <f t="shared" si="2"/>
        <v>-42858512</v>
      </c>
      <c r="W49" s="41">
        <f t="shared" si="2"/>
        <v>-24072313</v>
      </c>
      <c r="X49" s="41">
        <f t="shared" si="2"/>
        <v>47102563</v>
      </c>
      <c r="Y49" s="41">
        <f t="shared" si="2"/>
        <v>-71174876</v>
      </c>
      <c r="Z49" s="42">
        <f>+IF(X49&lt;&gt;0,+(Y49/X49)*100,0)</f>
        <v>-151.10616379834786</v>
      </c>
      <c r="AA49" s="39">
        <f>+AA33-AA48</f>
        <v>47102563</v>
      </c>
    </row>
    <row r="50" spans="1:27" x14ac:dyDescent="0.25">
      <c r="A50" s="43" t="s">
        <v>75</v>
      </c>
      <c r="B50" s="15" t="s">
        <v>32</v>
      </c>
      <c r="C50" s="20">
        <v>1075023</v>
      </c>
      <c r="D50" s="20"/>
      <c r="E50" s="21">
        <v>7883000</v>
      </c>
      <c r="F50" s="22">
        <v>17276378</v>
      </c>
      <c r="G50" s="22">
        <v>390864</v>
      </c>
      <c r="H50" s="22"/>
      <c r="I50" s="22">
        <v>58630</v>
      </c>
      <c r="J50" s="22">
        <v>449494</v>
      </c>
      <c r="K50" s="22">
        <v>1455328</v>
      </c>
      <c r="L50" s="22">
        <v>3037967</v>
      </c>
      <c r="M50" s="22">
        <v>4633139</v>
      </c>
      <c r="N50" s="22">
        <v>9126434</v>
      </c>
      <c r="O50" s="22">
        <v>831220</v>
      </c>
      <c r="P50" s="22">
        <v>1877586</v>
      </c>
      <c r="Q50" s="22"/>
      <c r="R50" s="22">
        <v>2708806</v>
      </c>
      <c r="S50" s="22">
        <v>1051399</v>
      </c>
      <c r="T50" s="22">
        <v>-492635</v>
      </c>
      <c r="U50" s="22">
        <v>326820</v>
      </c>
      <c r="V50" s="22">
        <v>885584</v>
      </c>
      <c r="W50" s="22">
        <v>13170318</v>
      </c>
      <c r="X50" s="22">
        <v>17276378</v>
      </c>
      <c r="Y50" s="22">
        <v>-4106060</v>
      </c>
      <c r="Z50" s="23">
        <v>-23.766902993208415</v>
      </c>
      <c r="AA50" s="20">
        <v>17276378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-27244190</v>
      </c>
      <c r="D52" s="48">
        <f t="shared" si="3"/>
        <v>0</v>
      </c>
      <c r="E52" s="49">
        <f t="shared" si="3"/>
        <v>74750556</v>
      </c>
      <c r="F52" s="50">
        <f t="shared" si="3"/>
        <v>64378941</v>
      </c>
      <c r="G52" s="50">
        <f t="shared" si="3"/>
        <v>14004642</v>
      </c>
      <c r="H52" s="50">
        <f t="shared" si="3"/>
        <v>731961</v>
      </c>
      <c r="I52" s="50">
        <f t="shared" si="3"/>
        <v>4901566</v>
      </c>
      <c r="J52" s="50">
        <f t="shared" si="3"/>
        <v>19638169</v>
      </c>
      <c r="K52" s="50">
        <f t="shared" si="3"/>
        <v>3613948</v>
      </c>
      <c r="L52" s="50">
        <f t="shared" si="3"/>
        <v>1469874</v>
      </c>
      <c r="M52" s="50">
        <f t="shared" si="3"/>
        <v>8673220</v>
      </c>
      <c r="N52" s="50">
        <f t="shared" si="3"/>
        <v>13757042</v>
      </c>
      <c r="O52" s="50">
        <f t="shared" si="3"/>
        <v>5793168</v>
      </c>
      <c r="P52" s="50">
        <f t="shared" si="3"/>
        <v>-13765492</v>
      </c>
      <c r="Q52" s="50">
        <f t="shared" si="3"/>
        <v>5648046</v>
      </c>
      <c r="R52" s="50">
        <f t="shared" si="3"/>
        <v>-2324278</v>
      </c>
      <c r="S52" s="50">
        <f t="shared" si="3"/>
        <v>6336099</v>
      </c>
      <c r="T52" s="50">
        <f t="shared" si="3"/>
        <v>-95443364</v>
      </c>
      <c r="U52" s="50">
        <f t="shared" si="3"/>
        <v>47134337</v>
      </c>
      <c r="V52" s="50">
        <f t="shared" si="3"/>
        <v>-41972928</v>
      </c>
      <c r="W52" s="50">
        <f t="shared" si="3"/>
        <v>-10901995</v>
      </c>
      <c r="X52" s="50">
        <f t="shared" si="3"/>
        <v>64378941</v>
      </c>
      <c r="Y52" s="50">
        <f t="shared" si="3"/>
        <v>-75280936</v>
      </c>
      <c r="Z52" s="51">
        <f>+IF(X52&lt;&gt;0,+(Y52/X52)*100,0)</f>
        <v>-116.93410116826868</v>
      </c>
      <c r="AA52" s="48">
        <f>SUM(AA49:AA51)</f>
        <v>64378941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-27244190</v>
      </c>
      <c r="D54" s="54">
        <f>+D52-D53</f>
        <v>0</v>
      </c>
      <c r="E54" s="55">
        <f t="shared" si="4"/>
        <v>74750556</v>
      </c>
      <c r="F54" s="56">
        <f t="shared" si="4"/>
        <v>64378941</v>
      </c>
      <c r="G54" s="56">
        <f t="shared" si="4"/>
        <v>14004642</v>
      </c>
      <c r="H54" s="56">
        <f t="shared" si="4"/>
        <v>731961</v>
      </c>
      <c r="I54" s="56">
        <f t="shared" si="4"/>
        <v>4901566</v>
      </c>
      <c r="J54" s="56">
        <f t="shared" si="4"/>
        <v>19638169</v>
      </c>
      <c r="K54" s="56">
        <f t="shared" si="4"/>
        <v>3613948</v>
      </c>
      <c r="L54" s="56">
        <f t="shared" si="4"/>
        <v>1469874</v>
      </c>
      <c r="M54" s="56">
        <f t="shared" si="4"/>
        <v>8673220</v>
      </c>
      <c r="N54" s="56">
        <f t="shared" si="4"/>
        <v>13757042</v>
      </c>
      <c r="O54" s="56">
        <f t="shared" si="4"/>
        <v>5793168</v>
      </c>
      <c r="P54" s="56">
        <f t="shared" si="4"/>
        <v>-13765492</v>
      </c>
      <c r="Q54" s="56">
        <f t="shared" si="4"/>
        <v>5648046</v>
      </c>
      <c r="R54" s="56">
        <f t="shared" si="4"/>
        <v>-2324278</v>
      </c>
      <c r="S54" s="56">
        <f t="shared" si="4"/>
        <v>6336099</v>
      </c>
      <c r="T54" s="56">
        <f t="shared" si="4"/>
        <v>-95443364</v>
      </c>
      <c r="U54" s="56">
        <f t="shared" si="4"/>
        <v>47134337</v>
      </c>
      <c r="V54" s="56">
        <f t="shared" si="4"/>
        <v>-41972928</v>
      </c>
      <c r="W54" s="56">
        <f t="shared" si="4"/>
        <v>-10901995</v>
      </c>
      <c r="X54" s="56">
        <f t="shared" si="4"/>
        <v>64378941</v>
      </c>
      <c r="Y54" s="56">
        <f t="shared" si="4"/>
        <v>-75280936</v>
      </c>
      <c r="Z54" s="57">
        <f>+IF(X54&lt;&gt;0,+(Y54/X54)*100,0)</f>
        <v>-116.93410116826868</v>
      </c>
      <c r="AA54" s="54">
        <f>+AA52-AA53</f>
        <v>64378941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-27244190</v>
      </c>
      <c r="D57" s="48">
        <f>SUM(D54:D56)</f>
        <v>0</v>
      </c>
      <c r="E57" s="49">
        <f t="shared" si="5"/>
        <v>74750556</v>
      </c>
      <c r="F57" s="50">
        <f t="shared" si="5"/>
        <v>64378941</v>
      </c>
      <c r="G57" s="50">
        <f t="shared" si="5"/>
        <v>14004642</v>
      </c>
      <c r="H57" s="50">
        <f t="shared" si="5"/>
        <v>731961</v>
      </c>
      <c r="I57" s="50">
        <f t="shared" si="5"/>
        <v>4901566</v>
      </c>
      <c r="J57" s="50">
        <f t="shared" si="5"/>
        <v>19638169</v>
      </c>
      <c r="K57" s="50">
        <f t="shared" si="5"/>
        <v>3613948</v>
      </c>
      <c r="L57" s="50">
        <f t="shared" si="5"/>
        <v>1469874</v>
      </c>
      <c r="M57" s="50">
        <f t="shared" si="5"/>
        <v>8673220</v>
      </c>
      <c r="N57" s="50">
        <f t="shared" si="5"/>
        <v>13757042</v>
      </c>
      <c r="O57" s="50">
        <f t="shared" si="5"/>
        <v>5793168</v>
      </c>
      <c r="P57" s="50">
        <f t="shared" si="5"/>
        <v>-13765492</v>
      </c>
      <c r="Q57" s="50">
        <f t="shared" si="5"/>
        <v>5648046</v>
      </c>
      <c r="R57" s="50">
        <f t="shared" si="5"/>
        <v>-2324278</v>
      </c>
      <c r="S57" s="50">
        <f t="shared" si="5"/>
        <v>6336099</v>
      </c>
      <c r="T57" s="50">
        <f t="shared" si="5"/>
        <v>-95443364</v>
      </c>
      <c r="U57" s="50">
        <f t="shared" si="5"/>
        <v>47134337</v>
      </c>
      <c r="V57" s="50">
        <f t="shared" si="5"/>
        <v>-41972928</v>
      </c>
      <c r="W57" s="50">
        <f t="shared" si="5"/>
        <v>-10901995</v>
      </c>
      <c r="X57" s="50">
        <f t="shared" si="5"/>
        <v>64378941</v>
      </c>
      <c r="Y57" s="50">
        <f t="shared" si="5"/>
        <v>-75280936</v>
      </c>
      <c r="Z57" s="51">
        <f>+IF(X57&lt;&gt;0,+(Y57/X57)*100,0)</f>
        <v>-116.93410116826868</v>
      </c>
      <c r="AA57" s="48">
        <f>SUM(AA54:AA56)</f>
        <v>64378941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-27244190</v>
      </c>
      <c r="D60" s="65">
        <f>SUM(D57:D59)</f>
        <v>0</v>
      </c>
      <c r="E60" s="66">
        <f t="shared" si="6"/>
        <v>74750556</v>
      </c>
      <c r="F60" s="67">
        <f t="shared" si="6"/>
        <v>64378941</v>
      </c>
      <c r="G60" s="67">
        <f t="shared" si="6"/>
        <v>14004642</v>
      </c>
      <c r="H60" s="67">
        <f t="shared" si="6"/>
        <v>731961</v>
      </c>
      <c r="I60" s="67">
        <f t="shared" si="6"/>
        <v>4901566</v>
      </c>
      <c r="J60" s="67">
        <f t="shared" si="6"/>
        <v>19638169</v>
      </c>
      <c r="K60" s="67">
        <f t="shared" si="6"/>
        <v>3613948</v>
      </c>
      <c r="L60" s="67">
        <f t="shared" si="6"/>
        <v>1469874</v>
      </c>
      <c r="M60" s="67">
        <f t="shared" si="6"/>
        <v>8673220</v>
      </c>
      <c r="N60" s="67">
        <f t="shared" si="6"/>
        <v>13757042</v>
      </c>
      <c r="O60" s="67">
        <f t="shared" si="6"/>
        <v>5793168</v>
      </c>
      <c r="P60" s="67">
        <f t="shared" si="6"/>
        <v>-13765492</v>
      </c>
      <c r="Q60" s="67">
        <f t="shared" si="6"/>
        <v>5648046</v>
      </c>
      <c r="R60" s="67">
        <f t="shared" si="6"/>
        <v>-2324278</v>
      </c>
      <c r="S60" s="67">
        <f t="shared" si="6"/>
        <v>6336099</v>
      </c>
      <c r="T60" s="67">
        <f t="shared" si="6"/>
        <v>-95443364</v>
      </c>
      <c r="U60" s="67">
        <f t="shared" si="6"/>
        <v>47134337</v>
      </c>
      <c r="V60" s="67">
        <f t="shared" si="6"/>
        <v>-41972928</v>
      </c>
      <c r="W60" s="67">
        <f t="shared" si="6"/>
        <v>-10901995</v>
      </c>
      <c r="X60" s="67">
        <f t="shared" si="6"/>
        <v>64378941</v>
      </c>
      <c r="Y60" s="67">
        <f t="shared" si="6"/>
        <v>-75280936</v>
      </c>
      <c r="Z60" s="68">
        <f>+IF(X60&lt;&gt;0,+(Y60/X60)*100,0)</f>
        <v>-116.93410116826868</v>
      </c>
      <c r="AA60" s="65">
        <f>SUM(AA57:AA59)</f>
        <v>64378941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171485626</v>
      </c>
      <c r="F8" s="22">
        <v>171485626</v>
      </c>
      <c r="G8" s="22">
        <v>12427544</v>
      </c>
      <c r="H8" s="22">
        <v>11913891</v>
      </c>
      <c r="I8" s="22">
        <v>13347278</v>
      </c>
      <c r="J8" s="22">
        <v>37688713</v>
      </c>
      <c r="K8" s="22">
        <v>13065291</v>
      </c>
      <c r="L8" s="22">
        <v>13126656</v>
      </c>
      <c r="M8" s="22">
        <v>11967759</v>
      </c>
      <c r="N8" s="22">
        <v>38159706</v>
      </c>
      <c r="O8" s="22">
        <v>12896402</v>
      </c>
      <c r="P8" s="22">
        <v>13248308</v>
      </c>
      <c r="Q8" s="22">
        <v>11810836</v>
      </c>
      <c r="R8" s="22">
        <v>37955546</v>
      </c>
      <c r="S8" s="22">
        <v>11470656</v>
      </c>
      <c r="T8" s="22">
        <v>12288469</v>
      </c>
      <c r="U8" s="22">
        <v>11918925</v>
      </c>
      <c r="V8" s="22">
        <v>35678050</v>
      </c>
      <c r="W8" s="22">
        <v>149482015</v>
      </c>
      <c r="X8" s="22">
        <v>171485626</v>
      </c>
      <c r="Y8" s="22">
        <v>-22003611</v>
      </c>
      <c r="Z8" s="23">
        <v>-12.831169301618317</v>
      </c>
      <c r="AA8" s="20">
        <v>171485626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51038514</v>
      </c>
      <c r="F13" s="22">
        <v>52083700</v>
      </c>
      <c r="G13" s="22">
        <v>4601145</v>
      </c>
      <c r="H13" s="22">
        <v>4251909</v>
      </c>
      <c r="I13" s="22">
        <v>4284233</v>
      </c>
      <c r="J13" s="22">
        <v>13137287</v>
      </c>
      <c r="K13" s="22">
        <v>4325236</v>
      </c>
      <c r="L13" s="22">
        <v>4359703</v>
      </c>
      <c r="M13" s="22">
        <v>4219625</v>
      </c>
      <c r="N13" s="22">
        <v>12904564</v>
      </c>
      <c r="O13" s="22">
        <v>4427134</v>
      </c>
      <c r="P13" s="22">
        <v>4455535</v>
      </c>
      <c r="Q13" s="22">
        <v>4490467</v>
      </c>
      <c r="R13" s="22">
        <v>13373136</v>
      </c>
      <c r="S13" s="22">
        <v>4535705</v>
      </c>
      <c r="T13" s="22">
        <v>4570675</v>
      </c>
      <c r="U13" s="22">
        <v>4558736</v>
      </c>
      <c r="V13" s="22">
        <v>13665116</v>
      </c>
      <c r="W13" s="22">
        <v>53080103</v>
      </c>
      <c r="X13" s="22">
        <v>52083700</v>
      </c>
      <c r="Y13" s="22">
        <v>996403</v>
      </c>
      <c r="Z13" s="23">
        <v>1.9130802919147447</v>
      </c>
      <c r="AA13" s="20">
        <v>52083700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23271845</v>
      </c>
      <c r="F26" s="22">
        <v>23271845</v>
      </c>
      <c r="G26" s="22">
        <v>439887</v>
      </c>
      <c r="H26" s="22">
        <v>-439887</v>
      </c>
      <c r="I26" s="22"/>
      <c r="J26" s="22"/>
      <c r="K26" s="22"/>
      <c r="L26" s="22">
        <v>524235</v>
      </c>
      <c r="M26" s="22"/>
      <c r="N26" s="22">
        <v>524235</v>
      </c>
      <c r="O26" s="22"/>
      <c r="P26" s="22"/>
      <c r="Q26" s="22"/>
      <c r="R26" s="22"/>
      <c r="S26" s="22"/>
      <c r="T26" s="22"/>
      <c r="U26" s="22"/>
      <c r="V26" s="22"/>
      <c r="W26" s="22">
        <v>524235</v>
      </c>
      <c r="X26" s="22">
        <v>23271845</v>
      </c>
      <c r="Y26" s="22">
        <v>-22747610</v>
      </c>
      <c r="Z26" s="23">
        <v>-97.747342335770966</v>
      </c>
      <c r="AA26" s="20">
        <v>23271845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245795985</v>
      </c>
      <c r="F33" s="31">
        <f t="shared" si="0"/>
        <v>246841171</v>
      </c>
      <c r="G33" s="31">
        <f t="shared" si="0"/>
        <v>17468576</v>
      </c>
      <c r="H33" s="31">
        <f t="shared" si="0"/>
        <v>15725913</v>
      </c>
      <c r="I33" s="31">
        <f t="shared" si="0"/>
        <v>17631511</v>
      </c>
      <c r="J33" s="31">
        <f t="shared" si="0"/>
        <v>50826000</v>
      </c>
      <c r="K33" s="31">
        <f t="shared" si="0"/>
        <v>17390527</v>
      </c>
      <c r="L33" s="31">
        <f t="shared" si="0"/>
        <v>18010594</v>
      </c>
      <c r="M33" s="31">
        <f t="shared" si="0"/>
        <v>16187384</v>
      </c>
      <c r="N33" s="31">
        <f t="shared" si="0"/>
        <v>51588505</v>
      </c>
      <c r="O33" s="31">
        <f t="shared" si="0"/>
        <v>17323536</v>
      </c>
      <c r="P33" s="31">
        <f t="shared" si="0"/>
        <v>17703843</v>
      </c>
      <c r="Q33" s="31">
        <f t="shared" si="0"/>
        <v>16301303</v>
      </c>
      <c r="R33" s="31">
        <f t="shared" si="0"/>
        <v>51328682</v>
      </c>
      <c r="S33" s="31">
        <f t="shared" si="0"/>
        <v>16006361</v>
      </c>
      <c r="T33" s="31">
        <f t="shared" si="0"/>
        <v>16859144</v>
      </c>
      <c r="U33" s="31">
        <f t="shared" si="0"/>
        <v>16477661</v>
      </c>
      <c r="V33" s="31">
        <f t="shared" si="0"/>
        <v>49343166</v>
      </c>
      <c r="W33" s="31">
        <f t="shared" si="0"/>
        <v>203086353</v>
      </c>
      <c r="X33" s="31">
        <f t="shared" si="0"/>
        <v>246841171</v>
      </c>
      <c r="Y33" s="31">
        <f t="shared" si="0"/>
        <v>-43754818</v>
      </c>
      <c r="Z33" s="32">
        <f>+IF(X33&lt;&gt;0,+(Y33/X33)*100,0)</f>
        <v>-17.725899542098674</v>
      </c>
      <c r="AA33" s="29">
        <f>SUM(AA6:AA32)</f>
        <v>246841171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97892060</v>
      </c>
      <c r="F35" s="22">
        <v>97892060</v>
      </c>
      <c r="G35" s="22">
        <v>7273070</v>
      </c>
      <c r="H35" s="22">
        <v>7264731</v>
      </c>
      <c r="I35" s="22">
        <v>7501754</v>
      </c>
      <c r="J35" s="22">
        <v>22039555</v>
      </c>
      <c r="K35" s="22">
        <v>8227812</v>
      </c>
      <c r="L35" s="22">
        <v>7695789</v>
      </c>
      <c r="M35" s="22">
        <v>8486235</v>
      </c>
      <c r="N35" s="22">
        <v>24409836</v>
      </c>
      <c r="O35" s="22">
        <v>7854717</v>
      </c>
      <c r="P35" s="22">
        <v>7558457</v>
      </c>
      <c r="Q35" s="22">
        <v>7684789</v>
      </c>
      <c r="R35" s="22">
        <v>23097963</v>
      </c>
      <c r="S35" s="22">
        <v>7711818</v>
      </c>
      <c r="T35" s="22">
        <v>7685673</v>
      </c>
      <c r="U35" s="22">
        <v>7663517</v>
      </c>
      <c r="V35" s="22">
        <v>23061008</v>
      </c>
      <c r="W35" s="22">
        <v>92608362</v>
      </c>
      <c r="X35" s="22">
        <v>97892060</v>
      </c>
      <c r="Y35" s="22">
        <v>-5283698</v>
      </c>
      <c r="Z35" s="23">
        <v>-5.3974735029582579</v>
      </c>
      <c r="AA35" s="20">
        <v>97892060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13265000</v>
      </c>
      <c r="F38" s="22">
        <v>14865000</v>
      </c>
      <c r="G38" s="22">
        <v>8556</v>
      </c>
      <c r="H38" s="22">
        <v>159615</v>
      </c>
      <c r="I38" s="22">
        <v>76732</v>
      </c>
      <c r="J38" s="22">
        <v>244903</v>
      </c>
      <c r="K38" s="22">
        <v>3548588</v>
      </c>
      <c r="L38" s="22">
        <v>42536</v>
      </c>
      <c r="M38" s="22">
        <v>349055</v>
      </c>
      <c r="N38" s="22">
        <v>3940179</v>
      </c>
      <c r="O38" s="22">
        <v>1491224</v>
      </c>
      <c r="P38" s="22">
        <v>2623876</v>
      </c>
      <c r="Q38" s="22">
        <v>1306530</v>
      </c>
      <c r="R38" s="22">
        <v>5421630</v>
      </c>
      <c r="S38" s="22">
        <v>151540</v>
      </c>
      <c r="T38" s="22">
        <v>45144</v>
      </c>
      <c r="U38" s="22">
        <v>1664944</v>
      </c>
      <c r="V38" s="22">
        <v>1861628</v>
      </c>
      <c r="W38" s="22">
        <v>11468340</v>
      </c>
      <c r="X38" s="22">
        <v>14865000</v>
      </c>
      <c r="Y38" s="22">
        <v>-3396660</v>
      </c>
      <c r="Z38" s="23">
        <v>-22.85005045408678</v>
      </c>
      <c r="AA38" s="20">
        <v>14865000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42871407</v>
      </c>
      <c r="F39" s="22">
        <v>42871407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42871407</v>
      </c>
      <c r="Y39" s="22">
        <v>-42871407</v>
      </c>
      <c r="Z39" s="23">
        <v>-100</v>
      </c>
      <c r="AA39" s="20">
        <v>42871407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31377299</v>
      </c>
      <c r="F40" s="22">
        <v>31377299</v>
      </c>
      <c r="G40" s="22"/>
      <c r="H40" s="22"/>
      <c r="I40" s="22"/>
      <c r="J40" s="22"/>
      <c r="K40" s="22"/>
      <c r="L40" s="22"/>
      <c r="M40" s="22">
        <v>250161274</v>
      </c>
      <c r="N40" s="22">
        <v>250161274</v>
      </c>
      <c r="O40" s="22"/>
      <c r="P40" s="22"/>
      <c r="Q40" s="22"/>
      <c r="R40" s="22"/>
      <c r="S40" s="22"/>
      <c r="T40" s="22"/>
      <c r="U40" s="22">
        <v>-250161274</v>
      </c>
      <c r="V40" s="22">
        <v>-250161274</v>
      </c>
      <c r="W40" s="22"/>
      <c r="X40" s="22">
        <v>31377299</v>
      </c>
      <c r="Y40" s="22">
        <v>-31377299</v>
      </c>
      <c r="Z40" s="23">
        <v>-100</v>
      </c>
      <c r="AA40" s="20">
        <v>31377299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5000</v>
      </c>
      <c r="F41" s="22">
        <v>5000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5000</v>
      </c>
      <c r="Y41" s="22">
        <v>-5000</v>
      </c>
      <c r="Z41" s="23">
        <v>-100</v>
      </c>
      <c r="AA41" s="20">
        <v>5000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28241500</v>
      </c>
      <c r="F42" s="22">
        <v>71841500</v>
      </c>
      <c r="G42" s="22">
        <v>294942</v>
      </c>
      <c r="H42" s="22">
        <v>8120081</v>
      </c>
      <c r="I42" s="22">
        <v>1095559</v>
      </c>
      <c r="J42" s="22">
        <v>9510582</v>
      </c>
      <c r="K42" s="22">
        <v>6918874</v>
      </c>
      <c r="L42" s="22">
        <v>5799938</v>
      </c>
      <c r="M42" s="22">
        <v>1299074</v>
      </c>
      <c r="N42" s="22">
        <v>14017886</v>
      </c>
      <c r="O42" s="22">
        <v>650241</v>
      </c>
      <c r="P42" s="22">
        <v>2274984</v>
      </c>
      <c r="Q42" s="22">
        <v>5301677</v>
      </c>
      <c r="R42" s="22">
        <v>8226902</v>
      </c>
      <c r="S42" s="22">
        <v>3051339</v>
      </c>
      <c r="T42" s="22">
        <v>10901578</v>
      </c>
      <c r="U42" s="22">
        <v>15518150</v>
      </c>
      <c r="V42" s="22">
        <v>29471067</v>
      </c>
      <c r="W42" s="22">
        <v>61226437</v>
      </c>
      <c r="X42" s="22">
        <v>71841500</v>
      </c>
      <c r="Y42" s="22">
        <v>-10615063</v>
      </c>
      <c r="Z42" s="23">
        <v>-14.775670051432668</v>
      </c>
      <c r="AA42" s="20">
        <v>71841500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2954255</v>
      </c>
      <c r="F44" s="22">
        <v>2954255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2954255</v>
      </c>
      <c r="Y44" s="22">
        <v>-2954255</v>
      </c>
      <c r="Z44" s="23">
        <v>-100</v>
      </c>
      <c r="AA44" s="20">
        <v>2954255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6318381</v>
      </c>
      <c r="F45" s="22">
        <v>6118981</v>
      </c>
      <c r="G45" s="22">
        <v>24671</v>
      </c>
      <c r="H45" s="22">
        <v>39196</v>
      </c>
      <c r="I45" s="22">
        <v>68242</v>
      </c>
      <c r="J45" s="22">
        <v>132109</v>
      </c>
      <c r="K45" s="22">
        <v>48208</v>
      </c>
      <c r="L45" s="22">
        <v>201513</v>
      </c>
      <c r="M45" s="22">
        <v>43252</v>
      </c>
      <c r="N45" s="22">
        <v>292973</v>
      </c>
      <c r="O45" s="22">
        <v>29608</v>
      </c>
      <c r="P45" s="22">
        <v>31375</v>
      </c>
      <c r="Q45" s="22">
        <v>75022</v>
      </c>
      <c r="R45" s="22">
        <v>136005</v>
      </c>
      <c r="S45" s="22">
        <v>41764</v>
      </c>
      <c r="T45" s="22">
        <v>71359</v>
      </c>
      <c r="U45" s="22">
        <v>140234</v>
      </c>
      <c r="V45" s="22">
        <v>253357</v>
      </c>
      <c r="W45" s="22">
        <v>814444</v>
      </c>
      <c r="X45" s="22">
        <v>6118981</v>
      </c>
      <c r="Y45" s="22">
        <v>-5304537</v>
      </c>
      <c r="Z45" s="23">
        <v>-86.689875324012277</v>
      </c>
      <c r="AA45" s="20">
        <v>6118981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222924902</v>
      </c>
      <c r="F48" s="31">
        <f t="shared" si="1"/>
        <v>267925502</v>
      </c>
      <c r="G48" s="31">
        <f t="shared" si="1"/>
        <v>7601239</v>
      </c>
      <c r="H48" s="31">
        <f t="shared" si="1"/>
        <v>15583623</v>
      </c>
      <c r="I48" s="31">
        <f t="shared" si="1"/>
        <v>8742287</v>
      </c>
      <c r="J48" s="31">
        <f t="shared" si="1"/>
        <v>31927149</v>
      </c>
      <c r="K48" s="31">
        <f t="shared" si="1"/>
        <v>18743482</v>
      </c>
      <c r="L48" s="31">
        <f t="shared" si="1"/>
        <v>13739776</v>
      </c>
      <c r="M48" s="31">
        <f t="shared" si="1"/>
        <v>260338890</v>
      </c>
      <c r="N48" s="31">
        <f t="shared" si="1"/>
        <v>292822148</v>
      </c>
      <c r="O48" s="31">
        <f t="shared" si="1"/>
        <v>10025790</v>
      </c>
      <c r="P48" s="31">
        <f t="shared" si="1"/>
        <v>12488692</v>
      </c>
      <c r="Q48" s="31">
        <f t="shared" si="1"/>
        <v>14368018</v>
      </c>
      <c r="R48" s="31">
        <f t="shared" si="1"/>
        <v>36882500</v>
      </c>
      <c r="S48" s="31">
        <f t="shared" si="1"/>
        <v>10956461</v>
      </c>
      <c r="T48" s="31">
        <f t="shared" si="1"/>
        <v>18703754</v>
      </c>
      <c r="U48" s="31">
        <f t="shared" si="1"/>
        <v>-225174429</v>
      </c>
      <c r="V48" s="31">
        <f t="shared" si="1"/>
        <v>-195514214</v>
      </c>
      <c r="W48" s="31">
        <f t="shared" si="1"/>
        <v>166117583</v>
      </c>
      <c r="X48" s="31">
        <f t="shared" si="1"/>
        <v>267925502</v>
      </c>
      <c r="Y48" s="31">
        <f t="shared" si="1"/>
        <v>-101807919</v>
      </c>
      <c r="Z48" s="32">
        <f>+IF(X48&lt;&gt;0,+(Y48/X48)*100,0)</f>
        <v>-37.998592235538666</v>
      </c>
      <c r="AA48" s="29">
        <f>SUM(AA35:AA47)</f>
        <v>267925502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22871083</v>
      </c>
      <c r="F49" s="41">
        <f t="shared" si="2"/>
        <v>-21084331</v>
      </c>
      <c r="G49" s="41">
        <f t="shared" si="2"/>
        <v>9867337</v>
      </c>
      <c r="H49" s="41">
        <f t="shared" si="2"/>
        <v>142290</v>
      </c>
      <c r="I49" s="41">
        <f t="shared" si="2"/>
        <v>8889224</v>
      </c>
      <c r="J49" s="41">
        <f t="shared" si="2"/>
        <v>18898851</v>
      </c>
      <c r="K49" s="41">
        <f t="shared" si="2"/>
        <v>-1352955</v>
      </c>
      <c r="L49" s="41">
        <f t="shared" si="2"/>
        <v>4270818</v>
      </c>
      <c r="M49" s="41">
        <f t="shared" si="2"/>
        <v>-244151506</v>
      </c>
      <c r="N49" s="41">
        <f t="shared" si="2"/>
        <v>-241233643</v>
      </c>
      <c r="O49" s="41">
        <f t="shared" si="2"/>
        <v>7297746</v>
      </c>
      <c r="P49" s="41">
        <f t="shared" si="2"/>
        <v>5215151</v>
      </c>
      <c r="Q49" s="41">
        <f t="shared" si="2"/>
        <v>1933285</v>
      </c>
      <c r="R49" s="41">
        <f t="shared" si="2"/>
        <v>14446182</v>
      </c>
      <c r="S49" s="41">
        <f t="shared" si="2"/>
        <v>5049900</v>
      </c>
      <c r="T49" s="41">
        <f t="shared" si="2"/>
        <v>-1844610</v>
      </c>
      <c r="U49" s="41">
        <f t="shared" si="2"/>
        <v>241652090</v>
      </c>
      <c r="V49" s="41">
        <f t="shared" si="2"/>
        <v>244857380</v>
      </c>
      <c r="W49" s="41">
        <f t="shared" si="2"/>
        <v>36968770</v>
      </c>
      <c r="X49" s="41">
        <f t="shared" si="2"/>
        <v>-21084331</v>
      </c>
      <c r="Y49" s="41">
        <f t="shared" si="2"/>
        <v>58053101</v>
      </c>
      <c r="Z49" s="42">
        <f>+IF(X49&lt;&gt;0,+(Y49/X49)*100,0)</f>
        <v>-275.33764765882307</v>
      </c>
      <c r="AA49" s="39">
        <f>+AA33-AA48</f>
        <v>-21084331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77550453</v>
      </c>
      <c r="F50" s="22">
        <v>77550453</v>
      </c>
      <c r="G50" s="22">
        <v>-4995130</v>
      </c>
      <c r="H50" s="22">
        <v>22997012</v>
      </c>
      <c r="I50" s="22">
        <v>1774236</v>
      </c>
      <c r="J50" s="22">
        <v>19776118</v>
      </c>
      <c r="K50" s="22">
        <v>2678802</v>
      </c>
      <c r="L50" s="22">
        <v>309605</v>
      </c>
      <c r="M50" s="22">
        <v>13338560</v>
      </c>
      <c r="N50" s="22">
        <v>16326967</v>
      </c>
      <c r="O50" s="22"/>
      <c r="P50" s="22">
        <v>3742253</v>
      </c>
      <c r="Q50" s="22">
        <v>4973238</v>
      </c>
      <c r="R50" s="22">
        <v>8715491</v>
      </c>
      <c r="S50" s="22">
        <v>3603625</v>
      </c>
      <c r="T50" s="22">
        <v>631082</v>
      </c>
      <c r="U50" s="22">
        <v>25572359</v>
      </c>
      <c r="V50" s="22">
        <v>29807066</v>
      </c>
      <c r="W50" s="22">
        <v>74625642</v>
      </c>
      <c r="X50" s="22">
        <v>77550453</v>
      </c>
      <c r="Y50" s="22">
        <v>-2924811</v>
      </c>
      <c r="Z50" s="23">
        <v>-3.7714944102260755</v>
      </c>
      <c r="AA50" s="20">
        <v>77550453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100421536</v>
      </c>
      <c r="F52" s="50">
        <f t="shared" si="3"/>
        <v>56466122</v>
      </c>
      <c r="G52" s="50">
        <f t="shared" si="3"/>
        <v>4872207</v>
      </c>
      <c r="H52" s="50">
        <f t="shared" si="3"/>
        <v>23139302</v>
      </c>
      <c r="I52" s="50">
        <f t="shared" si="3"/>
        <v>10663460</v>
      </c>
      <c r="J52" s="50">
        <f t="shared" si="3"/>
        <v>38674969</v>
      </c>
      <c r="K52" s="50">
        <f t="shared" si="3"/>
        <v>1325847</v>
      </c>
      <c r="L52" s="50">
        <f t="shared" si="3"/>
        <v>4580423</v>
      </c>
      <c r="M52" s="50">
        <f t="shared" si="3"/>
        <v>-230812946</v>
      </c>
      <c r="N52" s="50">
        <f t="shared" si="3"/>
        <v>-224906676</v>
      </c>
      <c r="O52" s="50">
        <f t="shared" si="3"/>
        <v>7297746</v>
      </c>
      <c r="P52" s="50">
        <f t="shared" si="3"/>
        <v>8957404</v>
      </c>
      <c r="Q52" s="50">
        <f t="shared" si="3"/>
        <v>6906523</v>
      </c>
      <c r="R52" s="50">
        <f t="shared" si="3"/>
        <v>23161673</v>
      </c>
      <c r="S52" s="50">
        <f t="shared" si="3"/>
        <v>8653525</v>
      </c>
      <c r="T52" s="50">
        <f t="shared" si="3"/>
        <v>-1213528</v>
      </c>
      <c r="U52" s="50">
        <f t="shared" si="3"/>
        <v>267224449</v>
      </c>
      <c r="V52" s="50">
        <f t="shared" si="3"/>
        <v>274664446</v>
      </c>
      <c r="W52" s="50">
        <f t="shared" si="3"/>
        <v>111594412</v>
      </c>
      <c r="X52" s="50">
        <f t="shared" si="3"/>
        <v>56466122</v>
      </c>
      <c r="Y52" s="50">
        <f t="shared" si="3"/>
        <v>55128290</v>
      </c>
      <c r="Z52" s="51">
        <f>+IF(X52&lt;&gt;0,+(Y52/X52)*100,0)</f>
        <v>97.630735115827505</v>
      </c>
      <c r="AA52" s="48">
        <f>SUM(AA49:AA51)</f>
        <v>56466122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100421536</v>
      </c>
      <c r="F54" s="56">
        <f t="shared" si="4"/>
        <v>56466122</v>
      </c>
      <c r="G54" s="56">
        <f t="shared" si="4"/>
        <v>4872207</v>
      </c>
      <c r="H54" s="56">
        <f t="shared" si="4"/>
        <v>23139302</v>
      </c>
      <c r="I54" s="56">
        <f t="shared" si="4"/>
        <v>10663460</v>
      </c>
      <c r="J54" s="56">
        <f t="shared" si="4"/>
        <v>38674969</v>
      </c>
      <c r="K54" s="56">
        <f t="shared" si="4"/>
        <v>1325847</v>
      </c>
      <c r="L54" s="56">
        <f t="shared" si="4"/>
        <v>4580423</v>
      </c>
      <c r="M54" s="56">
        <f t="shared" si="4"/>
        <v>-230812946</v>
      </c>
      <c r="N54" s="56">
        <f t="shared" si="4"/>
        <v>-224906676</v>
      </c>
      <c r="O54" s="56">
        <f t="shared" si="4"/>
        <v>7297746</v>
      </c>
      <c r="P54" s="56">
        <f t="shared" si="4"/>
        <v>8957404</v>
      </c>
      <c r="Q54" s="56">
        <f t="shared" si="4"/>
        <v>6906523</v>
      </c>
      <c r="R54" s="56">
        <f t="shared" si="4"/>
        <v>23161673</v>
      </c>
      <c r="S54" s="56">
        <f t="shared" si="4"/>
        <v>8653525</v>
      </c>
      <c r="T54" s="56">
        <f t="shared" si="4"/>
        <v>-1213528</v>
      </c>
      <c r="U54" s="56">
        <f t="shared" si="4"/>
        <v>267224449</v>
      </c>
      <c r="V54" s="56">
        <f t="shared" si="4"/>
        <v>274664446</v>
      </c>
      <c r="W54" s="56">
        <f t="shared" si="4"/>
        <v>111594412</v>
      </c>
      <c r="X54" s="56">
        <f t="shared" si="4"/>
        <v>56466122</v>
      </c>
      <c r="Y54" s="56">
        <f t="shared" si="4"/>
        <v>55128290</v>
      </c>
      <c r="Z54" s="57">
        <f>+IF(X54&lt;&gt;0,+(Y54/X54)*100,0)</f>
        <v>97.630735115827505</v>
      </c>
      <c r="AA54" s="54">
        <f>+AA52-AA53</f>
        <v>56466122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100421536</v>
      </c>
      <c r="F57" s="50">
        <f t="shared" si="5"/>
        <v>56466122</v>
      </c>
      <c r="G57" s="50">
        <f t="shared" si="5"/>
        <v>4872207</v>
      </c>
      <c r="H57" s="50">
        <f t="shared" si="5"/>
        <v>23139302</v>
      </c>
      <c r="I57" s="50">
        <f t="shared" si="5"/>
        <v>10663460</v>
      </c>
      <c r="J57" s="50">
        <f t="shared" si="5"/>
        <v>38674969</v>
      </c>
      <c r="K57" s="50">
        <f t="shared" si="5"/>
        <v>1325847</v>
      </c>
      <c r="L57" s="50">
        <f t="shared" si="5"/>
        <v>4580423</v>
      </c>
      <c r="M57" s="50">
        <f t="shared" si="5"/>
        <v>-230812946</v>
      </c>
      <c r="N57" s="50">
        <f t="shared" si="5"/>
        <v>-224906676</v>
      </c>
      <c r="O57" s="50">
        <f t="shared" si="5"/>
        <v>7297746</v>
      </c>
      <c r="P57" s="50">
        <f t="shared" si="5"/>
        <v>8957404</v>
      </c>
      <c r="Q57" s="50">
        <f t="shared" si="5"/>
        <v>6906523</v>
      </c>
      <c r="R57" s="50">
        <f t="shared" si="5"/>
        <v>23161673</v>
      </c>
      <c r="S57" s="50">
        <f t="shared" si="5"/>
        <v>8653525</v>
      </c>
      <c r="T57" s="50">
        <f t="shared" si="5"/>
        <v>-1213528</v>
      </c>
      <c r="U57" s="50">
        <f t="shared" si="5"/>
        <v>267224449</v>
      </c>
      <c r="V57" s="50">
        <f t="shared" si="5"/>
        <v>274664446</v>
      </c>
      <c r="W57" s="50">
        <f t="shared" si="5"/>
        <v>111594412</v>
      </c>
      <c r="X57" s="50">
        <f t="shared" si="5"/>
        <v>56466122</v>
      </c>
      <c r="Y57" s="50">
        <f t="shared" si="5"/>
        <v>55128290</v>
      </c>
      <c r="Z57" s="51">
        <f>+IF(X57&lt;&gt;0,+(Y57/X57)*100,0)</f>
        <v>97.630735115827505</v>
      </c>
      <c r="AA57" s="48">
        <f>SUM(AA54:AA56)</f>
        <v>56466122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100421536</v>
      </c>
      <c r="F60" s="67">
        <f t="shared" si="6"/>
        <v>56466122</v>
      </c>
      <c r="G60" s="67">
        <f t="shared" si="6"/>
        <v>4872207</v>
      </c>
      <c r="H60" s="67">
        <f t="shared" si="6"/>
        <v>23139302</v>
      </c>
      <c r="I60" s="67">
        <f t="shared" si="6"/>
        <v>10663460</v>
      </c>
      <c r="J60" s="67">
        <f t="shared" si="6"/>
        <v>38674969</v>
      </c>
      <c r="K60" s="67">
        <f t="shared" si="6"/>
        <v>1325847</v>
      </c>
      <c r="L60" s="67">
        <f t="shared" si="6"/>
        <v>4580423</v>
      </c>
      <c r="M60" s="67">
        <f t="shared" si="6"/>
        <v>-230812946</v>
      </c>
      <c r="N60" s="67">
        <f t="shared" si="6"/>
        <v>-224906676</v>
      </c>
      <c r="O60" s="67">
        <f t="shared" si="6"/>
        <v>7297746</v>
      </c>
      <c r="P60" s="67">
        <f t="shared" si="6"/>
        <v>8957404</v>
      </c>
      <c r="Q60" s="67">
        <f t="shared" si="6"/>
        <v>6906523</v>
      </c>
      <c r="R60" s="67">
        <f t="shared" si="6"/>
        <v>23161673</v>
      </c>
      <c r="S60" s="67">
        <f t="shared" si="6"/>
        <v>8653525</v>
      </c>
      <c r="T60" s="67">
        <f t="shared" si="6"/>
        <v>-1213528</v>
      </c>
      <c r="U60" s="67">
        <f t="shared" si="6"/>
        <v>267224449</v>
      </c>
      <c r="V60" s="67">
        <f t="shared" si="6"/>
        <v>274664446</v>
      </c>
      <c r="W60" s="67">
        <f t="shared" si="6"/>
        <v>111594412</v>
      </c>
      <c r="X60" s="67">
        <f t="shared" si="6"/>
        <v>56466122</v>
      </c>
      <c r="Y60" s="67">
        <f t="shared" si="6"/>
        <v>55128290</v>
      </c>
      <c r="Z60" s="68">
        <f>+IF(X60&lt;&gt;0,+(Y60/X60)*100,0)</f>
        <v>97.630735115827505</v>
      </c>
      <c r="AA60" s="65">
        <f>SUM(AA57:AA59)</f>
        <v>56466122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103009903</v>
      </c>
      <c r="D8" s="20"/>
      <c r="E8" s="21">
        <v>103915759</v>
      </c>
      <c r="F8" s="22">
        <v>107915759</v>
      </c>
      <c r="G8" s="22">
        <v>9102836</v>
      </c>
      <c r="H8" s="22">
        <v>9493067</v>
      </c>
      <c r="I8" s="22">
        <v>9322897</v>
      </c>
      <c r="J8" s="22">
        <v>27918800</v>
      </c>
      <c r="K8" s="22">
        <v>8892992</v>
      </c>
      <c r="L8" s="22">
        <v>9113169</v>
      </c>
      <c r="M8" s="22">
        <v>8895622</v>
      </c>
      <c r="N8" s="22">
        <v>26901783</v>
      </c>
      <c r="O8" s="22">
        <v>8672150</v>
      </c>
      <c r="P8" s="22">
        <v>9756993</v>
      </c>
      <c r="Q8" s="22">
        <v>9017254</v>
      </c>
      <c r="R8" s="22">
        <v>27446397</v>
      </c>
      <c r="S8" s="22">
        <v>8853155</v>
      </c>
      <c r="T8" s="22">
        <v>9150352</v>
      </c>
      <c r="U8" s="22">
        <v>9532423</v>
      </c>
      <c r="V8" s="22">
        <v>27535930</v>
      </c>
      <c r="W8" s="22">
        <v>109802910</v>
      </c>
      <c r="X8" s="22">
        <v>107915759</v>
      </c>
      <c r="Y8" s="22">
        <v>1887151</v>
      </c>
      <c r="Z8" s="23">
        <v>1.7487260595553982</v>
      </c>
      <c r="AA8" s="20">
        <v>107915759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67457</v>
      </c>
      <c r="F10" s="22">
        <v>67457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67457</v>
      </c>
      <c r="Y10" s="22">
        <v>-67457</v>
      </c>
      <c r="Z10" s="23">
        <v>-100</v>
      </c>
      <c r="AA10" s="20">
        <v>67457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2243930</v>
      </c>
      <c r="D13" s="20"/>
      <c r="E13" s="21">
        <v>1271765</v>
      </c>
      <c r="F13" s="22">
        <v>2131765</v>
      </c>
      <c r="G13" s="22">
        <v>212332</v>
      </c>
      <c r="H13" s="22">
        <v>216766</v>
      </c>
      <c r="I13" s="22">
        <v>221682</v>
      </c>
      <c r="J13" s="22">
        <v>650780</v>
      </c>
      <c r="K13" s="22">
        <v>224835</v>
      </c>
      <c r="L13" s="22">
        <v>208235</v>
      </c>
      <c r="M13" s="22">
        <v>226294</v>
      </c>
      <c r="N13" s="22">
        <v>659364</v>
      </c>
      <c r="O13" s="22">
        <v>228981</v>
      </c>
      <c r="P13" s="22">
        <v>229910</v>
      </c>
      <c r="Q13" s="22">
        <v>236527</v>
      </c>
      <c r="R13" s="22">
        <v>695418</v>
      </c>
      <c r="S13" s="22">
        <v>236403</v>
      </c>
      <c r="T13" s="22">
        <v>242556</v>
      </c>
      <c r="U13" s="22">
        <v>237101</v>
      </c>
      <c r="V13" s="22">
        <v>716060</v>
      </c>
      <c r="W13" s="22">
        <v>2721622</v>
      </c>
      <c r="X13" s="22">
        <v>2131765</v>
      </c>
      <c r="Y13" s="22">
        <v>589857</v>
      </c>
      <c r="Z13" s="23">
        <v>27.669888566516477</v>
      </c>
      <c r="AA13" s="20">
        <v>2131765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1150186</v>
      </c>
      <c r="D20" s="20"/>
      <c r="E20" s="21">
        <v>611953</v>
      </c>
      <c r="F20" s="22">
        <v>764257</v>
      </c>
      <c r="G20" s="22">
        <v>94344</v>
      </c>
      <c r="H20" s="22">
        <v>98972</v>
      </c>
      <c r="I20" s="22">
        <v>148506</v>
      </c>
      <c r="J20" s="22">
        <v>341822</v>
      </c>
      <c r="K20" s="22">
        <v>57227</v>
      </c>
      <c r="L20" s="22">
        <v>54916</v>
      </c>
      <c r="M20" s="22">
        <v>55780</v>
      </c>
      <c r="N20" s="22">
        <v>167923</v>
      </c>
      <c r="O20" s="22">
        <v>31914</v>
      </c>
      <c r="P20" s="22">
        <v>175486</v>
      </c>
      <c r="Q20" s="22">
        <v>66000</v>
      </c>
      <c r="R20" s="22">
        <v>273400</v>
      </c>
      <c r="S20" s="22">
        <v>62127</v>
      </c>
      <c r="T20" s="22">
        <v>121723</v>
      </c>
      <c r="U20" s="22">
        <v>105864</v>
      </c>
      <c r="V20" s="22">
        <v>289714</v>
      </c>
      <c r="W20" s="22">
        <v>1072859</v>
      </c>
      <c r="X20" s="22">
        <v>764257</v>
      </c>
      <c r="Y20" s="22">
        <v>308602</v>
      </c>
      <c r="Z20" s="18">
        <v>40.379348831610308</v>
      </c>
      <c r="AA20" s="20">
        <v>764257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34993012</v>
      </c>
      <c r="D26" s="20"/>
      <c r="E26" s="21">
        <v>36673158</v>
      </c>
      <c r="F26" s="22">
        <v>36673158</v>
      </c>
      <c r="G26" s="22">
        <v>15280456</v>
      </c>
      <c r="H26" s="22"/>
      <c r="I26" s="22"/>
      <c r="J26" s="22">
        <v>15280456</v>
      </c>
      <c r="K26" s="22"/>
      <c r="L26" s="22"/>
      <c r="M26" s="22">
        <v>12224386</v>
      </c>
      <c r="N26" s="22">
        <v>12224386</v>
      </c>
      <c r="O26" s="22"/>
      <c r="P26" s="22"/>
      <c r="Q26" s="22"/>
      <c r="R26" s="22"/>
      <c r="S26" s="22">
        <v>9168316</v>
      </c>
      <c r="T26" s="22"/>
      <c r="U26" s="22"/>
      <c r="V26" s="22">
        <v>9168316</v>
      </c>
      <c r="W26" s="22">
        <v>36673158</v>
      </c>
      <c r="X26" s="22">
        <v>36673158</v>
      </c>
      <c r="Y26" s="22"/>
      <c r="Z26" s="23"/>
      <c r="AA26" s="20">
        <v>36673158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141397031</v>
      </c>
      <c r="D33" s="29">
        <f t="shared" ref="D33:Y33" si="0">SUM(D6:D32)</f>
        <v>0</v>
      </c>
      <c r="E33" s="30">
        <f t="shared" si="0"/>
        <v>142540092</v>
      </c>
      <c r="F33" s="31">
        <f t="shared" si="0"/>
        <v>147552396</v>
      </c>
      <c r="G33" s="31">
        <f t="shared" si="0"/>
        <v>24689968</v>
      </c>
      <c r="H33" s="31">
        <f t="shared" si="0"/>
        <v>9808805</v>
      </c>
      <c r="I33" s="31">
        <f t="shared" si="0"/>
        <v>9693085</v>
      </c>
      <c r="J33" s="31">
        <f t="shared" si="0"/>
        <v>44191858</v>
      </c>
      <c r="K33" s="31">
        <f t="shared" si="0"/>
        <v>9175054</v>
      </c>
      <c r="L33" s="31">
        <f t="shared" si="0"/>
        <v>9376320</v>
      </c>
      <c r="M33" s="31">
        <f t="shared" si="0"/>
        <v>21402082</v>
      </c>
      <c r="N33" s="31">
        <f t="shared" si="0"/>
        <v>39953456</v>
      </c>
      <c r="O33" s="31">
        <f t="shared" si="0"/>
        <v>8933045</v>
      </c>
      <c r="P33" s="31">
        <f t="shared" si="0"/>
        <v>10162389</v>
      </c>
      <c r="Q33" s="31">
        <f t="shared" si="0"/>
        <v>9319781</v>
      </c>
      <c r="R33" s="31">
        <f t="shared" si="0"/>
        <v>28415215</v>
      </c>
      <c r="S33" s="31">
        <f t="shared" si="0"/>
        <v>18320001</v>
      </c>
      <c r="T33" s="31">
        <f t="shared" si="0"/>
        <v>9514631</v>
      </c>
      <c r="U33" s="31">
        <f t="shared" si="0"/>
        <v>9875388</v>
      </c>
      <c r="V33" s="31">
        <f t="shared" si="0"/>
        <v>37710020</v>
      </c>
      <c r="W33" s="31">
        <f t="shared" si="0"/>
        <v>150270549</v>
      </c>
      <c r="X33" s="31">
        <f t="shared" si="0"/>
        <v>147552396</v>
      </c>
      <c r="Y33" s="31">
        <f t="shared" si="0"/>
        <v>2718153</v>
      </c>
      <c r="Z33" s="32">
        <f>+IF(X33&lt;&gt;0,+(Y33/X33)*100,0)</f>
        <v>1.8421612076024843</v>
      </c>
      <c r="AA33" s="29">
        <f>SUM(AA6:AA32)</f>
        <v>147552396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72063988</v>
      </c>
      <c r="D35" s="20"/>
      <c r="E35" s="21">
        <v>70120678</v>
      </c>
      <c r="F35" s="22">
        <v>69843441</v>
      </c>
      <c r="G35" s="22">
        <v>11731697</v>
      </c>
      <c r="H35" s="22">
        <v>2354117</v>
      </c>
      <c r="I35" s="22">
        <v>6254615</v>
      </c>
      <c r="J35" s="22">
        <v>20340429</v>
      </c>
      <c r="K35" s="22">
        <v>7101325</v>
      </c>
      <c r="L35" s="22">
        <v>6780819</v>
      </c>
      <c r="M35" s="22">
        <v>6614521</v>
      </c>
      <c r="N35" s="22">
        <v>20496665</v>
      </c>
      <c r="O35" s="22">
        <v>6781013</v>
      </c>
      <c r="P35" s="22">
        <v>6485122</v>
      </c>
      <c r="Q35" s="22">
        <v>6335267</v>
      </c>
      <c r="R35" s="22">
        <v>19601402</v>
      </c>
      <c r="S35" s="22">
        <v>6545182</v>
      </c>
      <c r="T35" s="22">
        <v>6598672</v>
      </c>
      <c r="U35" s="22">
        <v>6644858</v>
      </c>
      <c r="V35" s="22">
        <v>19788712</v>
      </c>
      <c r="W35" s="22">
        <v>80227208</v>
      </c>
      <c r="X35" s="22">
        <v>69843441</v>
      </c>
      <c r="Y35" s="22">
        <v>10383767</v>
      </c>
      <c r="Z35" s="23">
        <v>14.867204208910611</v>
      </c>
      <c r="AA35" s="20">
        <v>69843441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5286581</v>
      </c>
      <c r="D38" s="20"/>
      <c r="E38" s="21">
        <v>3777338</v>
      </c>
      <c r="F38" s="22">
        <v>3077338</v>
      </c>
      <c r="G38" s="22">
        <v>316414</v>
      </c>
      <c r="H38" s="22">
        <v>200070</v>
      </c>
      <c r="I38" s="22">
        <v>324883</v>
      </c>
      <c r="J38" s="22">
        <v>841367</v>
      </c>
      <c r="K38" s="22">
        <v>128319</v>
      </c>
      <c r="L38" s="22">
        <v>247300</v>
      </c>
      <c r="M38" s="22">
        <v>140556</v>
      </c>
      <c r="N38" s="22">
        <v>516175</v>
      </c>
      <c r="O38" s="22">
        <v>248461</v>
      </c>
      <c r="P38" s="22">
        <v>235042</v>
      </c>
      <c r="Q38" s="22">
        <v>158694</v>
      </c>
      <c r="R38" s="22">
        <v>642197</v>
      </c>
      <c r="S38" s="22">
        <v>440857</v>
      </c>
      <c r="T38" s="22">
        <v>490738</v>
      </c>
      <c r="U38" s="22">
        <v>250246</v>
      </c>
      <c r="V38" s="22">
        <v>1181841</v>
      </c>
      <c r="W38" s="22">
        <v>3181580</v>
      </c>
      <c r="X38" s="22">
        <v>3077338</v>
      </c>
      <c r="Y38" s="22">
        <v>104242</v>
      </c>
      <c r="Z38" s="23">
        <v>3.3874082080031509</v>
      </c>
      <c r="AA38" s="20">
        <v>3077338</v>
      </c>
    </row>
    <row r="39" spans="1:27" x14ac:dyDescent="0.25">
      <c r="A39" s="19" t="s">
        <v>65</v>
      </c>
      <c r="B39" s="15" t="s">
        <v>32</v>
      </c>
      <c r="C39" s="20">
        <v>6432056</v>
      </c>
      <c r="D39" s="20"/>
      <c r="E39" s="21">
        <v>4800000</v>
      </c>
      <c r="F39" s="22">
        <v>13100000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13100000</v>
      </c>
      <c r="Y39" s="22">
        <v>-13100000</v>
      </c>
      <c r="Z39" s="23">
        <v>-100</v>
      </c>
      <c r="AA39" s="20">
        <v>13100000</v>
      </c>
    </row>
    <row r="40" spans="1:27" x14ac:dyDescent="0.25">
      <c r="A40" s="19" t="s">
        <v>66</v>
      </c>
      <c r="B40" s="15" t="s">
        <v>32</v>
      </c>
      <c r="C40" s="20">
        <v>25009323</v>
      </c>
      <c r="D40" s="20"/>
      <c r="E40" s="21">
        <v>35651901</v>
      </c>
      <c r="F40" s="22">
        <v>35651901</v>
      </c>
      <c r="G40" s="22">
        <v>2925040</v>
      </c>
      <c r="H40" s="22">
        <v>2925040</v>
      </c>
      <c r="I40" s="22">
        <v>2925040</v>
      </c>
      <c r="J40" s="22">
        <v>8775120</v>
      </c>
      <c r="K40" s="22">
        <v>2925040</v>
      </c>
      <c r="L40" s="22">
        <v>2925040</v>
      </c>
      <c r="M40" s="22">
        <v>2925040</v>
      </c>
      <c r="N40" s="22">
        <v>8775120</v>
      </c>
      <c r="O40" s="22">
        <v>2925040</v>
      </c>
      <c r="P40" s="22">
        <v>2925040</v>
      </c>
      <c r="Q40" s="22">
        <v>2925040</v>
      </c>
      <c r="R40" s="22">
        <v>8775120</v>
      </c>
      <c r="S40" s="22">
        <v>2925040</v>
      </c>
      <c r="T40" s="22">
        <v>2925040</v>
      </c>
      <c r="U40" s="22">
        <v>2925040</v>
      </c>
      <c r="V40" s="22">
        <v>8775120</v>
      </c>
      <c r="W40" s="22">
        <v>35100480</v>
      </c>
      <c r="X40" s="22">
        <v>35651901</v>
      </c>
      <c r="Y40" s="22">
        <v>-551421</v>
      </c>
      <c r="Z40" s="23">
        <v>-1.5466804981871796</v>
      </c>
      <c r="AA40" s="20">
        <v>35651901</v>
      </c>
    </row>
    <row r="41" spans="1:27" x14ac:dyDescent="0.25">
      <c r="A41" s="19" t="s">
        <v>40</v>
      </c>
      <c r="B41" s="15" t="s">
        <v>32</v>
      </c>
      <c r="C41" s="20">
        <v>16246238</v>
      </c>
      <c r="D41" s="20"/>
      <c r="E41" s="21">
        <v>26958796</v>
      </c>
      <c r="F41" s="22">
        <v>26958796</v>
      </c>
      <c r="G41" s="22"/>
      <c r="H41" s="22"/>
      <c r="I41" s="22"/>
      <c r="J41" s="22"/>
      <c r="K41" s="22"/>
      <c r="L41" s="22"/>
      <c r="M41" s="22"/>
      <c r="N41" s="22"/>
      <c r="O41" s="22">
        <v>7806406</v>
      </c>
      <c r="P41" s="22"/>
      <c r="Q41" s="22"/>
      <c r="R41" s="22">
        <v>7806406</v>
      </c>
      <c r="S41" s="22"/>
      <c r="T41" s="22"/>
      <c r="U41" s="22"/>
      <c r="V41" s="22"/>
      <c r="W41" s="22">
        <v>7806406</v>
      </c>
      <c r="X41" s="22">
        <v>26958796</v>
      </c>
      <c r="Y41" s="22">
        <v>-19152390</v>
      </c>
      <c r="Z41" s="23">
        <v>-71.043194955739125</v>
      </c>
      <c r="AA41" s="20">
        <v>26958796</v>
      </c>
    </row>
    <row r="42" spans="1:27" x14ac:dyDescent="0.25">
      <c r="A42" s="19" t="s">
        <v>67</v>
      </c>
      <c r="B42" s="15" t="s">
        <v>32</v>
      </c>
      <c r="C42" s="20">
        <v>13792608</v>
      </c>
      <c r="D42" s="20"/>
      <c r="E42" s="21">
        <v>15414141</v>
      </c>
      <c r="F42" s="22">
        <v>15628299</v>
      </c>
      <c r="G42" s="22">
        <v>217396</v>
      </c>
      <c r="H42" s="22">
        <v>2398379</v>
      </c>
      <c r="I42" s="22">
        <v>880967</v>
      </c>
      <c r="J42" s="22">
        <v>3496742</v>
      </c>
      <c r="K42" s="22">
        <v>904464</v>
      </c>
      <c r="L42" s="22">
        <v>1537491</v>
      </c>
      <c r="M42" s="22">
        <v>1121643</v>
      </c>
      <c r="N42" s="22">
        <v>3563598</v>
      </c>
      <c r="O42" s="22">
        <v>1122395</v>
      </c>
      <c r="P42" s="22">
        <v>1388544</v>
      </c>
      <c r="Q42" s="22">
        <v>2380525</v>
      </c>
      <c r="R42" s="22">
        <v>4891464</v>
      </c>
      <c r="S42" s="22">
        <v>1516667</v>
      </c>
      <c r="T42" s="22">
        <v>861284</v>
      </c>
      <c r="U42" s="22">
        <v>617557</v>
      </c>
      <c r="V42" s="22">
        <v>2995508</v>
      </c>
      <c r="W42" s="22">
        <v>14947312</v>
      </c>
      <c r="X42" s="22">
        <v>15628299</v>
      </c>
      <c r="Y42" s="22">
        <v>-680987</v>
      </c>
      <c r="Z42" s="23">
        <v>-4.3573967966699385</v>
      </c>
      <c r="AA42" s="20">
        <v>15628299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1705069</v>
      </c>
      <c r="D44" s="20"/>
      <c r="E44" s="21">
        <v>3906938</v>
      </c>
      <c r="F44" s="22">
        <v>3306938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3306938</v>
      </c>
      <c r="Y44" s="22">
        <v>-3306938</v>
      </c>
      <c r="Z44" s="23">
        <v>-100</v>
      </c>
      <c r="AA44" s="20">
        <v>3306938</v>
      </c>
    </row>
    <row r="45" spans="1:27" x14ac:dyDescent="0.25">
      <c r="A45" s="19" t="s">
        <v>70</v>
      </c>
      <c r="B45" s="15" t="s">
        <v>32</v>
      </c>
      <c r="C45" s="20">
        <v>2561523</v>
      </c>
      <c r="D45" s="20"/>
      <c r="E45" s="21">
        <v>2982810</v>
      </c>
      <c r="F45" s="22">
        <v>2182482</v>
      </c>
      <c r="G45" s="22">
        <v>184246</v>
      </c>
      <c r="H45" s="22">
        <v>124184</v>
      </c>
      <c r="I45" s="22">
        <v>53337</v>
      </c>
      <c r="J45" s="22">
        <v>361767</v>
      </c>
      <c r="K45" s="22">
        <v>69491</v>
      </c>
      <c r="L45" s="22">
        <v>66375</v>
      </c>
      <c r="M45" s="22">
        <v>59805</v>
      </c>
      <c r="N45" s="22">
        <v>195671</v>
      </c>
      <c r="O45" s="22">
        <v>60787</v>
      </c>
      <c r="P45" s="22">
        <v>81969</v>
      </c>
      <c r="Q45" s="22">
        <v>120653</v>
      </c>
      <c r="R45" s="22">
        <v>263409</v>
      </c>
      <c r="S45" s="22">
        <v>83720</v>
      </c>
      <c r="T45" s="22">
        <v>175722</v>
      </c>
      <c r="U45" s="22">
        <v>516620</v>
      </c>
      <c r="V45" s="22">
        <v>776062</v>
      </c>
      <c r="W45" s="22">
        <v>1596909</v>
      </c>
      <c r="X45" s="22">
        <v>2182482</v>
      </c>
      <c r="Y45" s="22">
        <v>-585573</v>
      </c>
      <c r="Z45" s="23">
        <v>-26.830599290165967</v>
      </c>
      <c r="AA45" s="20">
        <v>2182482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143097386</v>
      </c>
      <c r="D48" s="29">
        <f t="shared" ref="D48:Y48" si="1">SUM(D35:D47)</f>
        <v>0</v>
      </c>
      <c r="E48" s="30">
        <f t="shared" si="1"/>
        <v>163612602</v>
      </c>
      <c r="F48" s="31">
        <f t="shared" si="1"/>
        <v>169749195</v>
      </c>
      <c r="G48" s="31">
        <f t="shared" si="1"/>
        <v>15374793</v>
      </c>
      <c r="H48" s="31">
        <f t="shared" si="1"/>
        <v>8001790</v>
      </c>
      <c r="I48" s="31">
        <f t="shared" si="1"/>
        <v>10438842</v>
      </c>
      <c r="J48" s="31">
        <f t="shared" si="1"/>
        <v>33815425</v>
      </c>
      <c r="K48" s="31">
        <f t="shared" si="1"/>
        <v>11128639</v>
      </c>
      <c r="L48" s="31">
        <f t="shared" si="1"/>
        <v>11557025</v>
      </c>
      <c r="M48" s="31">
        <f t="shared" si="1"/>
        <v>10861565</v>
      </c>
      <c r="N48" s="31">
        <f t="shared" si="1"/>
        <v>33547229</v>
      </c>
      <c r="O48" s="31">
        <f t="shared" si="1"/>
        <v>18944102</v>
      </c>
      <c r="P48" s="31">
        <f t="shared" si="1"/>
        <v>11115717</v>
      </c>
      <c r="Q48" s="31">
        <f t="shared" si="1"/>
        <v>11920179</v>
      </c>
      <c r="R48" s="31">
        <f t="shared" si="1"/>
        <v>41979998</v>
      </c>
      <c r="S48" s="31">
        <f t="shared" si="1"/>
        <v>11511466</v>
      </c>
      <c r="T48" s="31">
        <f t="shared" si="1"/>
        <v>11051456</v>
      </c>
      <c r="U48" s="31">
        <f t="shared" si="1"/>
        <v>10954321</v>
      </c>
      <c r="V48" s="31">
        <f t="shared" si="1"/>
        <v>33517243</v>
      </c>
      <c r="W48" s="31">
        <f t="shared" si="1"/>
        <v>142859895</v>
      </c>
      <c r="X48" s="31">
        <f t="shared" si="1"/>
        <v>169749195</v>
      </c>
      <c r="Y48" s="31">
        <f t="shared" si="1"/>
        <v>-26889300</v>
      </c>
      <c r="Z48" s="32">
        <f>+IF(X48&lt;&gt;0,+(Y48/X48)*100,0)</f>
        <v>-15.84060531185435</v>
      </c>
      <c r="AA48" s="29">
        <f>SUM(AA35:AA47)</f>
        <v>169749195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-1700355</v>
      </c>
      <c r="D49" s="39">
        <f t="shared" si="2"/>
        <v>0</v>
      </c>
      <c r="E49" s="40">
        <f t="shared" si="2"/>
        <v>-21072510</v>
      </c>
      <c r="F49" s="41">
        <f t="shared" si="2"/>
        <v>-22196799</v>
      </c>
      <c r="G49" s="41">
        <f t="shared" si="2"/>
        <v>9315175</v>
      </c>
      <c r="H49" s="41">
        <f t="shared" si="2"/>
        <v>1807015</v>
      </c>
      <c r="I49" s="41">
        <f t="shared" si="2"/>
        <v>-745757</v>
      </c>
      <c r="J49" s="41">
        <f t="shared" si="2"/>
        <v>10376433</v>
      </c>
      <c r="K49" s="41">
        <f t="shared" si="2"/>
        <v>-1953585</v>
      </c>
      <c r="L49" s="41">
        <f t="shared" si="2"/>
        <v>-2180705</v>
      </c>
      <c r="M49" s="41">
        <f t="shared" si="2"/>
        <v>10540517</v>
      </c>
      <c r="N49" s="41">
        <f t="shared" si="2"/>
        <v>6406227</v>
      </c>
      <c r="O49" s="41">
        <f t="shared" si="2"/>
        <v>-10011057</v>
      </c>
      <c r="P49" s="41">
        <f t="shared" si="2"/>
        <v>-953328</v>
      </c>
      <c r="Q49" s="41">
        <f t="shared" si="2"/>
        <v>-2600398</v>
      </c>
      <c r="R49" s="41">
        <f t="shared" si="2"/>
        <v>-13564783</v>
      </c>
      <c r="S49" s="41">
        <f t="shared" si="2"/>
        <v>6808535</v>
      </c>
      <c r="T49" s="41">
        <f t="shared" si="2"/>
        <v>-1536825</v>
      </c>
      <c r="U49" s="41">
        <f t="shared" si="2"/>
        <v>-1078933</v>
      </c>
      <c r="V49" s="41">
        <f t="shared" si="2"/>
        <v>4192777</v>
      </c>
      <c r="W49" s="41">
        <f t="shared" si="2"/>
        <v>7410654</v>
      </c>
      <c r="X49" s="41">
        <f t="shared" si="2"/>
        <v>-22196799</v>
      </c>
      <c r="Y49" s="41">
        <f t="shared" si="2"/>
        <v>29607453</v>
      </c>
      <c r="Z49" s="42">
        <f>+IF(X49&lt;&gt;0,+(Y49/X49)*100,0)</f>
        <v>-133.38613824452796</v>
      </c>
      <c r="AA49" s="39">
        <f>+AA33-AA48</f>
        <v>-22196799</v>
      </c>
    </row>
    <row r="50" spans="1:27" x14ac:dyDescent="0.25">
      <c r="A50" s="43" t="s">
        <v>75</v>
      </c>
      <c r="B50" s="15" t="s">
        <v>32</v>
      </c>
      <c r="C50" s="20">
        <v>14134640</v>
      </c>
      <c r="D50" s="20"/>
      <c r="E50" s="21">
        <v>15289047</v>
      </c>
      <c r="F50" s="22">
        <v>16597028</v>
      </c>
      <c r="G50" s="22"/>
      <c r="H50" s="22"/>
      <c r="I50" s="22">
        <v>802319</v>
      </c>
      <c r="J50" s="22">
        <v>802319</v>
      </c>
      <c r="K50" s="22">
        <v>3359110</v>
      </c>
      <c r="L50" s="22">
        <v>2465136</v>
      </c>
      <c r="M50" s="22">
        <v>12519103</v>
      </c>
      <c r="N50" s="22">
        <v>18343349</v>
      </c>
      <c r="O50" s="22">
        <v>3319</v>
      </c>
      <c r="P50" s="22"/>
      <c r="Q50" s="22">
        <v>2182123</v>
      </c>
      <c r="R50" s="22">
        <v>2185442</v>
      </c>
      <c r="S50" s="22">
        <v>159688</v>
      </c>
      <c r="T50" s="22">
        <v>908328</v>
      </c>
      <c r="U50" s="22">
        <v>-10073041</v>
      </c>
      <c r="V50" s="22">
        <v>-9005025</v>
      </c>
      <c r="W50" s="22">
        <v>12326085</v>
      </c>
      <c r="X50" s="22">
        <v>16597028</v>
      </c>
      <c r="Y50" s="22">
        <v>-4270943</v>
      </c>
      <c r="Z50" s="23">
        <v>-25.733179458394602</v>
      </c>
      <c r="AA50" s="20">
        <v>16597028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12434285</v>
      </c>
      <c r="D52" s="48">
        <f t="shared" si="3"/>
        <v>0</v>
      </c>
      <c r="E52" s="49">
        <f t="shared" si="3"/>
        <v>-5783463</v>
      </c>
      <c r="F52" s="50">
        <f t="shared" si="3"/>
        <v>-5599771</v>
      </c>
      <c r="G52" s="50">
        <f t="shared" si="3"/>
        <v>9315175</v>
      </c>
      <c r="H52" s="50">
        <f t="shared" si="3"/>
        <v>1807015</v>
      </c>
      <c r="I52" s="50">
        <f t="shared" si="3"/>
        <v>56562</v>
      </c>
      <c r="J52" s="50">
        <f t="shared" si="3"/>
        <v>11178752</v>
      </c>
      <c r="K52" s="50">
        <f t="shared" si="3"/>
        <v>1405525</v>
      </c>
      <c r="L52" s="50">
        <f t="shared" si="3"/>
        <v>284431</v>
      </c>
      <c r="M52" s="50">
        <f t="shared" si="3"/>
        <v>23059620</v>
      </c>
      <c r="N52" s="50">
        <f t="shared" si="3"/>
        <v>24749576</v>
      </c>
      <c r="O52" s="50">
        <f t="shared" si="3"/>
        <v>-10007738</v>
      </c>
      <c r="P52" s="50">
        <f t="shared" si="3"/>
        <v>-953328</v>
      </c>
      <c r="Q52" s="50">
        <f t="shared" si="3"/>
        <v>-418275</v>
      </c>
      <c r="R52" s="50">
        <f t="shared" si="3"/>
        <v>-11379341</v>
      </c>
      <c r="S52" s="50">
        <f t="shared" si="3"/>
        <v>6968223</v>
      </c>
      <c r="T52" s="50">
        <f t="shared" si="3"/>
        <v>-628497</v>
      </c>
      <c r="U52" s="50">
        <f t="shared" si="3"/>
        <v>-11151974</v>
      </c>
      <c r="V52" s="50">
        <f t="shared" si="3"/>
        <v>-4812248</v>
      </c>
      <c r="W52" s="50">
        <f t="shared" si="3"/>
        <v>19736739</v>
      </c>
      <c r="X52" s="50">
        <f t="shared" si="3"/>
        <v>-5599771</v>
      </c>
      <c r="Y52" s="50">
        <f t="shared" si="3"/>
        <v>25336510</v>
      </c>
      <c r="Z52" s="51">
        <f>+IF(X52&lt;&gt;0,+(Y52/X52)*100,0)</f>
        <v>-452.45618079739336</v>
      </c>
      <c r="AA52" s="48">
        <f>SUM(AA49:AA51)</f>
        <v>-5599771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12434285</v>
      </c>
      <c r="D54" s="54">
        <f>+D52-D53</f>
        <v>0</v>
      </c>
      <c r="E54" s="55">
        <f t="shared" si="4"/>
        <v>-5783463</v>
      </c>
      <c r="F54" s="56">
        <f t="shared" si="4"/>
        <v>-5599771</v>
      </c>
      <c r="G54" s="56">
        <f t="shared" si="4"/>
        <v>9315175</v>
      </c>
      <c r="H54" s="56">
        <f t="shared" si="4"/>
        <v>1807015</v>
      </c>
      <c r="I54" s="56">
        <f t="shared" si="4"/>
        <v>56562</v>
      </c>
      <c r="J54" s="56">
        <f t="shared" si="4"/>
        <v>11178752</v>
      </c>
      <c r="K54" s="56">
        <f t="shared" si="4"/>
        <v>1405525</v>
      </c>
      <c r="L54" s="56">
        <f t="shared" si="4"/>
        <v>284431</v>
      </c>
      <c r="M54" s="56">
        <f t="shared" si="4"/>
        <v>23059620</v>
      </c>
      <c r="N54" s="56">
        <f t="shared" si="4"/>
        <v>24749576</v>
      </c>
      <c r="O54" s="56">
        <f t="shared" si="4"/>
        <v>-10007738</v>
      </c>
      <c r="P54" s="56">
        <f t="shared" si="4"/>
        <v>-953328</v>
      </c>
      <c r="Q54" s="56">
        <f t="shared" si="4"/>
        <v>-418275</v>
      </c>
      <c r="R54" s="56">
        <f t="shared" si="4"/>
        <v>-11379341</v>
      </c>
      <c r="S54" s="56">
        <f t="shared" si="4"/>
        <v>6968223</v>
      </c>
      <c r="T54" s="56">
        <f t="shared" si="4"/>
        <v>-628497</v>
      </c>
      <c r="U54" s="56">
        <f t="shared" si="4"/>
        <v>-11151974</v>
      </c>
      <c r="V54" s="56">
        <f t="shared" si="4"/>
        <v>-4812248</v>
      </c>
      <c r="W54" s="56">
        <f t="shared" si="4"/>
        <v>19736739</v>
      </c>
      <c r="X54" s="56">
        <f t="shared" si="4"/>
        <v>-5599771</v>
      </c>
      <c r="Y54" s="56">
        <f t="shared" si="4"/>
        <v>25336510</v>
      </c>
      <c r="Z54" s="57">
        <f>+IF(X54&lt;&gt;0,+(Y54/X54)*100,0)</f>
        <v>-452.45618079739336</v>
      </c>
      <c r="AA54" s="54">
        <f>+AA52-AA53</f>
        <v>-5599771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12434285</v>
      </c>
      <c r="D57" s="48">
        <f>SUM(D54:D56)</f>
        <v>0</v>
      </c>
      <c r="E57" s="49">
        <f t="shared" si="5"/>
        <v>-5783463</v>
      </c>
      <c r="F57" s="50">
        <f t="shared" si="5"/>
        <v>-5599771</v>
      </c>
      <c r="G57" s="50">
        <f t="shared" si="5"/>
        <v>9315175</v>
      </c>
      <c r="H57" s="50">
        <f t="shared" si="5"/>
        <v>1807015</v>
      </c>
      <c r="I57" s="50">
        <f t="shared" si="5"/>
        <v>56562</v>
      </c>
      <c r="J57" s="50">
        <f t="shared" si="5"/>
        <v>11178752</v>
      </c>
      <c r="K57" s="50">
        <f t="shared" si="5"/>
        <v>1405525</v>
      </c>
      <c r="L57" s="50">
        <f t="shared" si="5"/>
        <v>284431</v>
      </c>
      <c r="M57" s="50">
        <f t="shared" si="5"/>
        <v>23059620</v>
      </c>
      <c r="N57" s="50">
        <f t="shared" si="5"/>
        <v>24749576</v>
      </c>
      <c r="O57" s="50">
        <f t="shared" si="5"/>
        <v>-10007738</v>
      </c>
      <c r="P57" s="50">
        <f t="shared" si="5"/>
        <v>-953328</v>
      </c>
      <c r="Q57" s="50">
        <f t="shared" si="5"/>
        <v>-418275</v>
      </c>
      <c r="R57" s="50">
        <f t="shared" si="5"/>
        <v>-11379341</v>
      </c>
      <c r="S57" s="50">
        <f t="shared" si="5"/>
        <v>6968223</v>
      </c>
      <c r="T57" s="50">
        <f t="shared" si="5"/>
        <v>-628497</v>
      </c>
      <c r="U57" s="50">
        <f t="shared" si="5"/>
        <v>-11151974</v>
      </c>
      <c r="V57" s="50">
        <f t="shared" si="5"/>
        <v>-4812248</v>
      </c>
      <c r="W57" s="50">
        <f t="shared" si="5"/>
        <v>19736739</v>
      </c>
      <c r="X57" s="50">
        <f t="shared" si="5"/>
        <v>-5599771</v>
      </c>
      <c r="Y57" s="50">
        <f t="shared" si="5"/>
        <v>25336510</v>
      </c>
      <c r="Z57" s="51">
        <f>+IF(X57&lt;&gt;0,+(Y57/X57)*100,0)</f>
        <v>-452.45618079739336</v>
      </c>
      <c r="AA57" s="48">
        <f>SUM(AA54:AA56)</f>
        <v>-5599771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12434285</v>
      </c>
      <c r="D60" s="65">
        <f>SUM(D57:D59)</f>
        <v>0</v>
      </c>
      <c r="E60" s="66">
        <f t="shared" si="6"/>
        <v>-5783463</v>
      </c>
      <c r="F60" s="67">
        <f t="shared" si="6"/>
        <v>-5599771</v>
      </c>
      <c r="G60" s="67">
        <f t="shared" si="6"/>
        <v>9315175</v>
      </c>
      <c r="H60" s="67">
        <f t="shared" si="6"/>
        <v>1807015</v>
      </c>
      <c r="I60" s="67">
        <f t="shared" si="6"/>
        <v>56562</v>
      </c>
      <c r="J60" s="67">
        <f t="shared" si="6"/>
        <v>11178752</v>
      </c>
      <c r="K60" s="67">
        <f t="shared" si="6"/>
        <v>1405525</v>
      </c>
      <c r="L60" s="67">
        <f t="shared" si="6"/>
        <v>284431</v>
      </c>
      <c r="M60" s="67">
        <f t="shared" si="6"/>
        <v>23059620</v>
      </c>
      <c r="N60" s="67">
        <f t="shared" si="6"/>
        <v>24749576</v>
      </c>
      <c r="O60" s="67">
        <f t="shared" si="6"/>
        <v>-10007738</v>
      </c>
      <c r="P60" s="67">
        <f t="shared" si="6"/>
        <v>-953328</v>
      </c>
      <c r="Q60" s="67">
        <f t="shared" si="6"/>
        <v>-418275</v>
      </c>
      <c r="R60" s="67">
        <f t="shared" si="6"/>
        <v>-11379341</v>
      </c>
      <c r="S60" s="67">
        <f t="shared" si="6"/>
        <v>6968223</v>
      </c>
      <c r="T60" s="67">
        <f t="shared" si="6"/>
        <v>-628497</v>
      </c>
      <c r="U60" s="67">
        <f t="shared" si="6"/>
        <v>-11151974</v>
      </c>
      <c r="V60" s="67">
        <f t="shared" si="6"/>
        <v>-4812248</v>
      </c>
      <c r="W60" s="67">
        <f t="shared" si="6"/>
        <v>19736739</v>
      </c>
      <c r="X60" s="67">
        <f t="shared" si="6"/>
        <v>-5599771</v>
      </c>
      <c r="Y60" s="67">
        <f t="shared" si="6"/>
        <v>25336510</v>
      </c>
      <c r="Z60" s="68">
        <f>+IF(X60&lt;&gt;0,+(Y60/X60)*100,0)</f>
        <v>-452.45618079739336</v>
      </c>
      <c r="AA60" s="65">
        <f>SUM(AA57:AA59)</f>
        <v>-5599771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25879733</v>
      </c>
      <c r="D8" s="20"/>
      <c r="E8" s="21">
        <v>25627417</v>
      </c>
      <c r="F8" s="22">
        <v>35627417</v>
      </c>
      <c r="G8" s="22">
        <v>1674310</v>
      </c>
      <c r="H8" s="22">
        <v>1951551</v>
      </c>
      <c r="I8" s="22">
        <v>2185320</v>
      </c>
      <c r="J8" s="22">
        <v>5811181</v>
      </c>
      <c r="K8" s="22">
        <v>2694842</v>
      </c>
      <c r="L8" s="22">
        <v>2419697</v>
      </c>
      <c r="M8" s="22">
        <v>1841869</v>
      </c>
      <c r="N8" s="22">
        <v>6956408</v>
      </c>
      <c r="O8" s="22">
        <v>2423486</v>
      </c>
      <c r="P8" s="22">
        <v>2141276</v>
      </c>
      <c r="Q8" s="22">
        <v>2012913</v>
      </c>
      <c r="R8" s="22">
        <v>6577675</v>
      </c>
      <c r="S8" s="22">
        <v>2869776</v>
      </c>
      <c r="T8" s="22">
        <v>1089334</v>
      </c>
      <c r="U8" s="22">
        <v>2586450</v>
      </c>
      <c r="V8" s="22">
        <v>6545560</v>
      </c>
      <c r="W8" s="22">
        <v>25890824</v>
      </c>
      <c r="X8" s="22">
        <v>35627417</v>
      </c>
      <c r="Y8" s="22">
        <v>-9736593</v>
      </c>
      <c r="Z8" s="23">
        <v>-27.328933220165808</v>
      </c>
      <c r="AA8" s="20">
        <v>35627417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2365880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2099196</v>
      </c>
      <c r="D20" s="20"/>
      <c r="E20" s="21">
        <v>18758</v>
      </c>
      <c r="F20" s="22">
        <v>189680</v>
      </c>
      <c r="G20" s="22"/>
      <c r="H20" s="22">
        <v>72151</v>
      </c>
      <c r="I20" s="22"/>
      <c r="J20" s="22">
        <v>72151</v>
      </c>
      <c r="K20" s="22"/>
      <c r="L20" s="22">
        <v>83148</v>
      </c>
      <c r="M20" s="22"/>
      <c r="N20" s="22">
        <v>83148</v>
      </c>
      <c r="O20" s="22"/>
      <c r="P20" s="22"/>
      <c r="Q20" s="22"/>
      <c r="R20" s="22"/>
      <c r="S20" s="22"/>
      <c r="T20" s="22"/>
      <c r="U20" s="22">
        <v>-126039</v>
      </c>
      <c r="V20" s="22">
        <v>-126039</v>
      </c>
      <c r="W20" s="22">
        <v>29260</v>
      </c>
      <c r="X20" s="22">
        <v>189680</v>
      </c>
      <c r="Y20" s="22">
        <v>-160420</v>
      </c>
      <c r="Z20" s="18">
        <v>-84.574019401096578</v>
      </c>
      <c r="AA20" s="20">
        <v>189680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211381247</v>
      </c>
      <c r="D26" s="20"/>
      <c r="E26" s="21">
        <v>218392010</v>
      </c>
      <c r="F26" s="22">
        <v>221484631</v>
      </c>
      <c r="G26" s="22"/>
      <c r="H26" s="22"/>
      <c r="I26" s="22"/>
      <c r="J26" s="22"/>
      <c r="K26" s="22">
        <v>1578797</v>
      </c>
      <c r="L26" s="22"/>
      <c r="M26" s="22">
        <v>170750771</v>
      </c>
      <c r="N26" s="22">
        <v>172329568</v>
      </c>
      <c r="O26" s="22"/>
      <c r="P26" s="22"/>
      <c r="Q26" s="22">
        <v>47641239</v>
      </c>
      <c r="R26" s="22">
        <v>47641239</v>
      </c>
      <c r="S26" s="22"/>
      <c r="T26" s="22"/>
      <c r="U26" s="22"/>
      <c r="V26" s="22"/>
      <c r="W26" s="22">
        <v>219970807</v>
      </c>
      <c r="X26" s="22">
        <v>221484631</v>
      </c>
      <c r="Y26" s="22">
        <v>-1513824</v>
      </c>
      <c r="Z26" s="23">
        <v>-0.68348941105534311</v>
      </c>
      <c r="AA26" s="20">
        <v>221484631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241726056</v>
      </c>
      <c r="D33" s="29">
        <f t="shared" ref="D33:Y33" si="0">SUM(D6:D32)</f>
        <v>0</v>
      </c>
      <c r="E33" s="30">
        <f t="shared" si="0"/>
        <v>244038185</v>
      </c>
      <c r="F33" s="31">
        <f t="shared" si="0"/>
        <v>257301728</v>
      </c>
      <c r="G33" s="31">
        <f t="shared" si="0"/>
        <v>1674310</v>
      </c>
      <c r="H33" s="31">
        <f t="shared" si="0"/>
        <v>2023702</v>
      </c>
      <c r="I33" s="31">
        <f t="shared" si="0"/>
        <v>2185320</v>
      </c>
      <c r="J33" s="31">
        <f t="shared" si="0"/>
        <v>5883332</v>
      </c>
      <c r="K33" s="31">
        <f t="shared" si="0"/>
        <v>4273639</v>
      </c>
      <c r="L33" s="31">
        <f t="shared" si="0"/>
        <v>2502845</v>
      </c>
      <c r="M33" s="31">
        <f t="shared" si="0"/>
        <v>172592640</v>
      </c>
      <c r="N33" s="31">
        <f t="shared" si="0"/>
        <v>179369124</v>
      </c>
      <c r="O33" s="31">
        <f t="shared" si="0"/>
        <v>2423486</v>
      </c>
      <c r="P33" s="31">
        <f t="shared" si="0"/>
        <v>2141276</v>
      </c>
      <c r="Q33" s="31">
        <f t="shared" si="0"/>
        <v>49654152</v>
      </c>
      <c r="R33" s="31">
        <f t="shared" si="0"/>
        <v>54218914</v>
      </c>
      <c r="S33" s="31">
        <f t="shared" si="0"/>
        <v>2869776</v>
      </c>
      <c r="T33" s="31">
        <f t="shared" si="0"/>
        <v>1089334</v>
      </c>
      <c r="U33" s="31">
        <f t="shared" si="0"/>
        <v>2460411</v>
      </c>
      <c r="V33" s="31">
        <f t="shared" si="0"/>
        <v>6419521</v>
      </c>
      <c r="W33" s="31">
        <f t="shared" si="0"/>
        <v>245890891</v>
      </c>
      <c r="X33" s="31">
        <f t="shared" si="0"/>
        <v>257301728</v>
      </c>
      <c r="Y33" s="31">
        <f t="shared" si="0"/>
        <v>-11410837</v>
      </c>
      <c r="Z33" s="32">
        <f>+IF(X33&lt;&gt;0,+(Y33/X33)*100,0)</f>
        <v>-4.4348077600162874</v>
      </c>
      <c r="AA33" s="29">
        <f>SUM(AA6:AA32)</f>
        <v>257301728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43054824</v>
      </c>
      <c r="D35" s="20"/>
      <c r="E35" s="21">
        <v>43273632</v>
      </c>
      <c r="F35" s="22">
        <v>17089611</v>
      </c>
      <c r="G35" s="22">
        <v>3633296</v>
      </c>
      <c r="H35" s="22">
        <v>3372402</v>
      </c>
      <c r="I35" s="22">
        <v>3812820</v>
      </c>
      <c r="J35" s="22">
        <v>10818518</v>
      </c>
      <c r="K35" s="22">
        <v>3500955</v>
      </c>
      <c r="L35" s="22">
        <v>3838307</v>
      </c>
      <c r="M35" s="22">
        <v>3553552</v>
      </c>
      <c r="N35" s="22">
        <v>10892814</v>
      </c>
      <c r="O35" s="22">
        <v>3824638</v>
      </c>
      <c r="P35" s="22">
        <v>3838524</v>
      </c>
      <c r="Q35" s="22">
        <v>3776543</v>
      </c>
      <c r="R35" s="22">
        <v>11439705</v>
      </c>
      <c r="S35" s="22">
        <v>3635012</v>
      </c>
      <c r="T35" s="22">
        <v>3729298</v>
      </c>
      <c r="U35" s="22">
        <v>4390152</v>
      </c>
      <c r="V35" s="22">
        <v>11754462</v>
      </c>
      <c r="W35" s="22">
        <v>44905499</v>
      </c>
      <c r="X35" s="22">
        <v>17089611</v>
      </c>
      <c r="Y35" s="22">
        <v>27815888</v>
      </c>
      <c r="Z35" s="23">
        <v>162.76489851056292</v>
      </c>
      <c r="AA35" s="20">
        <v>17089611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4022104</v>
      </c>
      <c r="D38" s="20"/>
      <c r="E38" s="21">
        <v>6473447</v>
      </c>
      <c r="F38" s="22">
        <v>6473447</v>
      </c>
      <c r="G38" s="22">
        <v>2500</v>
      </c>
      <c r="H38" s="22">
        <v>34141</v>
      </c>
      <c r="I38" s="22">
        <v>7125</v>
      </c>
      <c r="J38" s="22">
        <v>43766</v>
      </c>
      <c r="K38" s="22">
        <v>2734608</v>
      </c>
      <c r="L38" s="22">
        <v>919410</v>
      </c>
      <c r="M38" s="22"/>
      <c r="N38" s="22">
        <v>3654018</v>
      </c>
      <c r="O38" s="22">
        <v>15987</v>
      </c>
      <c r="P38" s="22">
        <v>222376</v>
      </c>
      <c r="Q38" s="22">
        <v>386337</v>
      </c>
      <c r="R38" s="22">
        <v>624700</v>
      </c>
      <c r="S38" s="22">
        <v>1084279</v>
      </c>
      <c r="T38" s="22">
        <v>1206382</v>
      </c>
      <c r="U38" s="22">
        <v>131437</v>
      </c>
      <c r="V38" s="22">
        <v>2422098</v>
      </c>
      <c r="W38" s="22">
        <v>6744582</v>
      </c>
      <c r="X38" s="22">
        <v>6473447</v>
      </c>
      <c r="Y38" s="22">
        <v>271135</v>
      </c>
      <c r="Z38" s="23">
        <v>4.1884177008014429</v>
      </c>
      <c r="AA38" s="20">
        <v>6473447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58130993</v>
      </c>
      <c r="D40" s="20"/>
      <c r="E40" s="21">
        <v>67786902</v>
      </c>
      <c r="F40" s="22">
        <v>81201049</v>
      </c>
      <c r="G40" s="22"/>
      <c r="H40" s="22">
        <v>11076291</v>
      </c>
      <c r="I40" s="22">
        <v>5538146</v>
      </c>
      <c r="J40" s="22">
        <v>16614437</v>
      </c>
      <c r="K40" s="22">
        <v>5538146</v>
      </c>
      <c r="L40" s="22">
        <v>5538146</v>
      </c>
      <c r="M40" s="22">
        <v>5538146</v>
      </c>
      <c r="N40" s="22">
        <v>16614438</v>
      </c>
      <c r="O40" s="22">
        <v>5538146</v>
      </c>
      <c r="P40" s="22">
        <v>5538146</v>
      </c>
      <c r="Q40" s="22">
        <v>5538146</v>
      </c>
      <c r="R40" s="22">
        <v>16614438</v>
      </c>
      <c r="S40" s="22">
        <v>5538146</v>
      </c>
      <c r="T40" s="22">
        <v>5538146</v>
      </c>
      <c r="U40" s="22">
        <v>5538146</v>
      </c>
      <c r="V40" s="22">
        <v>16614438</v>
      </c>
      <c r="W40" s="22">
        <v>66457751</v>
      </c>
      <c r="X40" s="22">
        <v>81201049</v>
      </c>
      <c r="Y40" s="22">
        <v>-14743298</v>
      </c>
      <c r="Z40" s="23">
        <v>-18.156536376765281</v>
      </c>
      <c r="AA40" s="20">
        <v>81201049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12232369</v>
      </c>
      <c r="D42" s="20"/>
      <c r="E42" s="21">
        <v>2879037</v>
      </c>
      <c r="F42" s="22">
        <v>4186460</v>
      </c>
      <c r="G42" s="22"/>
      <c r="H42" s="22"/>
      <c r="I42" s="22"/>
      <c r="J42" s="22"/>
      <c r="K42" s="22">
        <v>727348</v>
      </c>
      <c r="L42" s="22">
        <v>1399259</v>
      </c>
      <c r="M42" s="22"/>
      <c r="N42" s="22">
        <v>2126607</v>
      </c>
      <c r="O42" s="22">
        <v>394783</v>
      </c>
      <c r="P42" s="22"/>
      <c r="Q42" s="22"/>
      <c r="R42" s="22">
        <v>394783</v>
      </c>
      <c r="S42" s="22"/>
      <c r="T42" s="22">
        <v>1072313</v>
      </c>
      <c r="U42" s="22">
        <v>1351167</v>
      </c>
      <c r="V42" s="22">
        <v>2423480</v>
      </c>
      <c r="W42" s="22">
        <v>4944870</v>
      </c>
      <c r="X42" s="22">
        <v>4186460</v>
      </c>
      <c r="Y42" s="22">
        <v>758410</v>
      </c>
      <c r="Z42" s="23">
        <v>18.11578278545597</v>
      </c>
      <c r="AA42" s="20">
        <v>4186460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7737349</v>
      </c>
      <c r="D44" s="20"/>
      <c r="E44" s="21">
        <v>912139</v>
      </c>
      <c r="F44" s="22"/>
      <c r="G44" s="22">
        <v>19223</v>
      </c>
      <c r="H44" s="22">
        <v>1510</v>
      </c>
      <c r="I44" s="22">
        <v>1960</v>
      </c>
      <c r="J44" s="22">
        <v>22693</v>
      </c>
      <c r="K44" s="22"/>
      <c r="L44" s="22">
        <v>78166</v>
      </c>
      <c r="M44" s="22">
        <v>30790</v>
      </c>
      <c r="N44" s="22">
        <v>108956</v>
      </c>
      <c r="O44" s="22">
        <v>4538</v>
      </c>
      <c r="P44" s="22">
        <v>114365</v>
      </c>
      <c r="Q44" s="22"/>
      <c r="R44" s="22">
        <v>118903</v>
      </c>
      <c r="S44" s="22"/>
      <c r="T44" s="22"/>
      <c r="U44" s="22">
        <v>1589533</v>
      </c>
      <c r="V44" s="22">
        <v>1589533</v>
      </c>
      <c r="W44" s="22">
        <v>1840085</v>
      </c>
      <c r="X44" s="22"/>
      <c r="Y44" s="22">
        <v>1840085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91824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>
        <v>93438</v>
      </c>
      <c r="V45" s="22">
        <v>93438</v>
      </c>
      <c r="W45" s="22">
        <v>93438</v>
      </c>
      <c r="X45" s="22"/>
      <c r="Y45" s="22">
        <v>93438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125269463</v>
      </c>
      <c r="D48" s="29">
        <f t="shared" ref="D48:Y48" si="1">SUM(D35:D47)</f>
        <v>0</v>
      </c>
      <c r="E48" s="30">
        <f t="shared" si="1"/>
        <v>121325157</v>
      </c>
      <c r="F48" s="31">
        <f t="shared" si="1"/>
        <v>108950567</v>
      </c>
      <c r="G48" s="31">
        <f t="shared" si="1"/>
        <v>3655019</v>
      </c>
      <c r="H48" s="31">
        <f t="shared" si="1"/>
        <v>14484344</v>
      </c>
      <c r="I48" s="31">
        <f t="shared" si="1"/>
        <v>9360051</v>
      </c>
      <c r="J48" s="31">
        <f t="shared" si="1"/>
        <v>27499414</v>
      </c>
      <c r="K48" s="31">
        <f t="shared" si="1"/>
        <v>12501057</v>
      </c>
      <c r="L48" s="31">
        <f t="shared" si="1"/>
        <v>11773288</v>
      </c>
      <c r="M48" s="31">
        <f t="shared" si="1"/>
        <v>9122488</v>
      </c>
      <c r="N48" s="31">
        <f t="shared" si="1"/>
        <v>33396833</v>
      </c>
      <c r="O48" s="31">
        <f t="shared" si="1"/>
        <v>9778092</v>
      </c>
      <c r="P48" s="31">
        <f t="shared" si="1"/>
        <v>9713411</v>
      </c>
      <c r="Q48" s="31">
        <f t="shared" si="1"/>
        <v>9701026</v>
      </c>
      <c r="R48" s="31">
        <f t="shared" si="1"/>
        <v>29192529</v>
      </c>
      <c r="S48" s="31">
        <f t="shared" si="1"/>
        <v>10257437</v>
      </c>
      <c r="T48" s="31">
        <f t="shared" si="1"/>
        <v>11546139</v>
      </c>
      <c r="U48" s="31">
        <f t="shared" si="1"/>
        <v>13093873</v>
      </c>
      <c r="V48" s="31">
        <f t="shared" si="1"/>
        <v>34897449</v>
      </c>
      <c r="W48" s="31">
        <f t="shared" si="1"/>
        <v>124986225</v>
      </c>
      <c r="X48" s="31">
        <f t="shared" si="1"/>
        <v>108950567</v>
      </c>
      <c r="Y48" s="31">
        <f t="shared" si="1"/>
        <v>16035658</v>
      </c>
      <c r="Z48" s="32">
        <f>+IF(X48&lt;&gt;0,+(Y48/X48)*100,0)</f>
        <v>14.718287790094751</v>
      </c>
      <c r="AA48" s="29">
        <f>SUM(AA35:AA47)</f>
        <v>108950567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116456593</v>
      </c>
      <c r="D49" s="39">
        <f t="shared" si="2"/>
        <v>0</v>
      </c>
      <c r="E49" s="40">
        <f t="shared" si="2"/>
        <v>122713028</v>
      </c>
      <c r="F49" s="41">
        <f t="shared" si="2"/>
        <v>148351161</v>
      </c>
      <c r="G49" s="41">
        <f t="shared" si="2"/>
        <v>-1980709</v>
      </c>
      <c r="H49" s="41">
        <f t="shared" si="2"/>
        <v>-12460642</v>
      </c>
      <c r="I49" s="41">
        <f t="shared" si="2"/>
        <v>-7174731</v>
      </c>
      <c r="J49" s="41">
        <f t="shared" si="2"/>
        <v>-21616082</v>
      </c>
      <c r="K49" s="41">
        <f t="shared" si="2"/>
        <v>-8227418</v>
      </c>
      <c r="L49" s="41">
        <f t="shared" si="2"/>
        <v>-9270443</v>
      </c>
      <c r="M49" s="41">
        <f t="shared" si="2"/>
        <v>163470152</v>
      </c>
      <c r="N49" s="41">
        <f t="shared" si="2"/>
        <v>145972291</v>
      </c>
      <c r="O49" s="41">
        <f t="shared" si="2"/>
        <v>-7354606</v>
      </c>
      <c r="P49" s="41">
        <f t="shared" si="2"/>
        <v>-7572135</v>
      </c>
      <c r="Q49" s="41">
        <f t="shared" si="2"/>
        <v>39953126</v>
      </c>
      <c r="R49" s="41">
        <f t="shared" si="2"/>
        <v>25026385</v>
      </c>
      <c r="S49" s="41">
        <f t="shared" si="2"/>
        <v>-7387661</v>
      </c>
      <c r="T49" s="41">
        <f t="shared" si="2"/>
        <v>-10456805</v>
      </c>
      <c r="U49" s="41">
        <f t="shared" si="2"/>
        <v>-10633462</v>
      </c>
      <c r="V49" s="41">
        <f t="shared" si="2"/>
        <v>-28477928</v>
      </c>
      <c r="W49" s="41">
        <f t="shared" si="2"/>
        <v>120904666</v>
      </c>
      <c r="X49" s="41">
        <f t="shared" si="2"/>
        <v>148351161</v>
      </c>
      <c r="Y49" s="41">
        <f t="shared" si="2"/>
        <v>-27446495</v>
      </c>
      <c r="Z49" s="42">
        <f>+IF(X49&lt;&gt;0,+(Y49/X49)*100,0)</f>
        <v>-18.501031481647793</v>
      </c>
      <c r="AA49" s="39">
        <f>+AA33-AA48</f>
        <v>148351161</v>
      </c>
    </row>
    <row r="50" spans="1:27" x14ac:dyDescent="0.25">
      <c r="A50" s="43" t="s">
        <v>75</v>
      </c>
      <c r="B50" s="15" t="s">
        <v>32</v>
      </c>
      <c r="C50" s="20">
        <v>1826150</v>
      </c>
      <c r="D50" s="20"/>
      <c r="E50" s="21"/>
      <c r="F50" s="22">
        <v>24307306</v>
      </c>
      <c r="G50" s="22"/>
      <c r="H50" s="22"/>
      <c r="I50" s="22"/>
      <c r="J50" s="22"/>
      <c r="K50" s="22">
        <v>1964039</v>
      </c>
      <c r="L50" s="22">
        <v>58509034</v>
      </c>
      <c r="M50" s="22">
        <v>-49643316</v>
      </c>
      <c r="N50" s="22">
        <v>10829757</v>
      </c>
      <c r="O50" s="22">
        <v>825758</v>
      </c>
      <c r="P50" s="22">
        <v>494500</v>
      </c>
      <c r="Q50" s="22">
        <v>4687017</v>
      </c>
      <c r="R50" s="22">
        <v>6007275</v>
      </c>
      <c r="S50" s="22"/>
      <c r="T50" s="22">
        <v>3559644</v>
      </c>
      <c r="U50" s="22">
        <v>527718</v>
      </c>
      <c r="V50" s="22">
        <v>4087362</v>
      </c>
      <c r="W50" s="22">
        <v>20924394</v>
      </c>
      <c r="X50" s="22">
        <v>24307306</v>
      </c>
      <c r="Y50" s="22">
        <v>-3382912</v>
      </c>
      <c r="Z50" s="23">
        <v>-13.917264216774988</v>
      </c>
      <c r="AA50" s="20">
        <v>24307306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118282743</v>
      </c>
      <c r="D52" s="48">
        <f t="shared" si="3"/>
        <v>0</v>
      </c>
      <c r="E52" s="49">
        <f t="shared" si="3"/>
        <v>122713028</v>
      </c>
      <c r="F52" s="50">
        <f t="shared" si="3"/>
        <v>172658467</v>
      </c>
      <c r="G52" s="50">
        <f t="shared" si="3"/>
        <v>-1980709</v>
      </c>
      <c r="H52" s="50">
        <f t="shared" si="3"/>
        <v>-12460642</v>
      </c>
      <c r="I52" s="50">
        <f t="shared" si="3"/>
        <v>-7174731</v>
      </c>
      <c r="J52" s="50">
        <f t="shared" si="3"/>
        <v>-21616082</v>
      </c>
      <c r="K52" s="50">
        <f t="shared" si="3"/>
        <v>-6263379</v>
      </c>
      <c r="L52" s="50">
        <f t="shared" si="3"/>
        <v>49238591</v>
      </c>
      <c r="M52" s="50">
        <f t="shared" si="3"/>
        <v>113826836</v>
      </c>
      <c r="N52" s="50">
        <f t="shared" si="3"/>
        <v>156802048</v>
      </c>
      <c r="O52" s="50">
        <f t="shared" si="3"/>
        <v>-6528848</v>
      </c>
      <c r="P52" s="50">
        <f t="shared" si="3"/>
        <v>-7077635</v>
      </c>
      <c r="Q52" s="50">
        <f t="shared" si="3"/>
        <v>44640143</v>
      </c>
      <c r="R52" s="50">
        <f t="shared" si="3"/>
        <v>31033660</v>
      </c>
      <c r="S52" s="50">
        <f t="shared" si="3"/>
        <v>-7387661</v>
      </c>
      <c r="T52" s="50">
        <f t="shared" si="3"/>
        <v>-6897161</v>
      </c>
      <c r="U52" s="50">
        <f t="shared" si="3"/>
        <v>-10105744</v>
      </c>
      <c r="V52" s="50">
        <f t="shared" si="3"/>
        <v>-24390566</v>
      </c>
      <c r="W52" s="50">
        <f t="shared" si="3"/>
        <v>141829060</v>
      </c>
      <c r="X52" s="50">
        <f t="shared" si="3"/>
        <v>172658467</v>
      </c>
      <c r="Y52" s="50">
        <f t="shared" si="3"/>
        <v>-30829407</v>
      </c>
      <c r="Z52" s="51">
        <f>+IF(X52&lt;&gt;0,+(Y52/X52)*100,0)</f>
        <v>-17.85571685864673</v>
      </c>
      <c r="AA52" s="48">
        <f>SUM(AA49:AA51)</f>
        <v>172658467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118282743</v>
      </c>
      <c r="D54" s="54">
        <f>+D52-D53</f>
        <v>0</v>
      </c>
      <c r="E54" s="55">
        <f t="shared" si="4"/>
        <v>122713028</v>
      </c>
      <c r="F54" s="56">
        <f t="shared" si="4"/>
        <v>172658467</v>
      </c>
      <c r="G54" s="56">
        <f t="shared" si="4"/>
        <v>-1980709</v>
      </c>
      <c r="H54" s="56">
        <f t="shared" si="4"/>
        <v>-12460642</v>
      </c>
      <c r="I54" s="56">
        <f t="shared" si="4"/>
        <v>-7174731</v>
      </c>
      <c r="J54" s="56">
        <f t="shared" si="4"/>
        <v>-21616082</v>
      </c>
      <c r="K54" s="56">
        <f t="shared" si="4"/>
        <v>-6263379</v>
      </c>
      <c r="L54" s="56">
        <f t="shared" si="4"/>
        <v>49238591</v>
      </c>
      <c r="M54" s="56">
        <f t="shared" si="4"/>
        <v>113826836</v>
      </c>
      <c r="N54" s="56">
        <f t="shared" si="4"/>
        <v>156802048</v>
      </c>
      <c r="O54" s="56">
        <f t="shared" si="4"/>
        <v>-6528848</v>
      </c>
      <c r="P54" s="56">
        <f t="shared" si="4"/>
        <v>-7077635</v>
      </c>
      <c r="Q54" s="56">
        <f t="shared" si="4"/>
        <v>44640143</v>
      </c>
      <c r="R54" s="56">
        <f t="shared" si="4"/>
        <v>31033660</v>
      </c>
      <c r="S54" s="56">
        <f t="shared" si="4"/>
        <v>-7387661</v>
      </c>
      <c r="T54" s="56">
        <f t="shared" si="4"/>
        <v>-6897161</v>
      </c>
      <c r="U54" s="56">
        <f t="shared" si="4"/>
        <v>-10105744</v>
      </c>
      <c r="V54" s="56">
        <f t="shared" si="4"/>
        <v>-24390566</v>
      </c>
      <c r="W54" s="56">
        <f t="shared" si="4"/>
        <v>141829060</v>
      </c>
      <c r="X54" s="56">
        <f t="shared" si="4"/>
        <v>172658467</v>
      </c>
      <c r="Y54" s="56">
        <f t="shared" si="4"/>
        <v>-30829407</v>
      </c>
      <c r="Z54" s="57">
        <f>+IF(X54&lt;&gt;0,+(Y54/X54)*100,0)</f>
        <v>-17.85571685864673</v>
      </c>
      <c r="AA54" s="54">
        <f>+AA52-AA53</f>
        <v>172658467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118282743</v>
      </c>
      <c r="D57" s="48">
        <f>SUM(D54:D56)</f>
        <v>0</v>
      </c>
      <c r="E57" s="49">
        <f t="shared" si="5"/>
        <v>122713028</v>
      </c>
      <c r="F57" s="50">
        <f t="shared" si="5"/>
        <v>172658467</v>
      </c>
      <c r="G57" s="50">
        <f t="shared" si="5"/>
        <v>-1980709</v>
      </c>
      <c r="H57" s="50">
        <f t="shared" si="5"/>
        <v>-12460642</v>
      </c>
      <c r="I57" s="50">
        <f t="shared" si="5"/>
        <v>-7174731</v>
      </c>
      <c r="J57" s="50">
        <f t="shared" si="5"/>
        <v>-21616082</v>
      </c>
      <c r="K57" s="50">
        <f t="shared" si="5"/>
        <v>-6263379</v>
      </c>
      <c r="L57" s="50">
        <f t="shared" si="5"/>
        <v>49238591</v>
      </c>
      <c r="M57" s="50">
        <f t="shared" si="5"/>
        <v>113826836</v>
      </c>
      <c r="N57" s="50">
        <f t="shared" si="5"/>
        <v>156802048</v>
      </c>
      <c r="O57" s="50">
        <f t="shared" si="5"/>
        <v>-6528848</v>
      </c>
      <c r="P57" s="50">
        <f t="shared" si="5"/>
        <v>-7077635</v>
      </c>
      <c r="Q57" s="50">
        <f t="shared" si="5"/>
        <v>44640143</v>
      </c>
      <c r="R57" s="50">
        <f t="shared" si="5"/>
        <v>31033660</v>
      </c>
      <c r="S57" s="50">
        <f t="shared" si="5"/>
        <v>-7387661</v>
      </c>
      <c r="T57" s="50">
        <f t="shared" si="5"/>
        <v>-6897161</v>
      </c>
      <c r="U57" s="50">
        <f t="shared" si="5"/>
        <v>-10105744</v>
      </c>
      <c r="V57" s="50">
        <f t="shared" si="5"/>
        <v>-24390566</v>
      </c>
      <c r="W57" s="50">
        <f t="shared" si="5"/>
        <v>141829060</v>
      </c>
      <c r="X57" s="50">
        <f t="shared" si="5"/>
        <v>172658467</v>
      </c>
      <c r="Y57" s="50">
        <f t="shared" si="5"/>
        <v>-30829407</v>
      </c>
      <c r="Z57" s="51">
        <f>+IF(X57&lt;&gt;0,+(Y57/X57)*100,0)</f>
        <v>-17.85571685864673</v>
      </c>
      <c r="AA57" s="48">
        <f>SUM(AA54:AA56)</f>
        <v>172658467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118282743</v>
      </c>
      <c r="D60" s="65">
        <f>SUM(D57:D59)</f>
        <v>0</v>
      </c>
      <c r="E60" s="66">
        <f t="shared" si="6"/>
        <v>122713028</v>
      </c>
      <c r="F60" s="67">
        <f t="shared" si="6"/>
        <v>172658467</v>
      </c>
      <c r="G60" s="67">
        <f t="shared" si="6"/>
        <v>-1980709</v>
      </c>
      <c r="H60" s="67">
        <f t="shared" si="6"/>
        <v>-12460642</v>
      </c>
      <c r="I60" s="67">
        <f t="shared" si="6"/>
        <v>-7174731</v>
      </c>
      <c r="J60" s="67">
        <f t="shared" si="6"/>
        <v>-21616082</v>
      </c>
      <c r="K60" s="67">
        <f t="shared" si="6"/>
        <v>-6263379</v>
      </c>
      <c r="L60" s="67">
        <f t="shared" si="6"/>
        <v>49238591</v>
      </c>
      <c r="M60" s="67">
        <f t="shared" si="6"/>
        <v>113826836</v>
      </c>
      <c r="N60" s="67">
        <f t="shared" si="6"/>
        <v>156802048</v>
      </c>
      <c r="O60" s="67">
        <f t="shared" si="6"/>
        <v>-6528848</v>
      </c>
      <c r="P60" s="67">
        <f t="shared" si="6"/>
        <v>-7077635</v>
      </c>
      <c r="Q60" s="67">
        <f t="shared" si="6"/>
        <v>44640143</v>
      </c>
      <c r="R60" s="67">
        <f t="shared" si="6"/>
        <v>31033660</v>
      </c>
      <c r="S60" s="67">
        <f t="shared" si="6"/>
        <v>-7387661</v>
      </c>
      <c r="T60" s="67">
        <f t="shared" si="6"/>
        <v>-6897161</v>
      </c>
      <c r="U60" s="67">
        <f t="shared" si="6"/>
        <v>-10105744</v>
      </c>
      <c r="V60" s="67">
        <f t="shared" si="6"/>
        <v>-24390566</v>
      </c>
      <c r="W60" s="67">
        <f t="shared" si="6"/>
        <v>141829060</v>
      </c>
      <c r="X60" s="67">
        <f t="shared" si="6"/>
        <v>172658467</v>
      </c>
      <c r="Y60" s="67">
        <f t="shared" si="6"/>
        <v>-30829407</v>
      </c>
      <c r="Z60" s="68">
        <f>+IF(X60&lt;&gt;0,+(Y60/X60)*100,0)</f>
        <v>-17.85571685864673</v>
      </c>
      <c r="AA60" s="65">
        <f>SUM(AA57:AA59)</f>
        <v>172658467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93793882</v>
      </c>
      <c r="D8" s="20"/>
      <c r="E8" s="21">
        <v>95889828</v>
      </c>
      <c r="F8" s="22">
        <v>95889828</v>
      </c>
      <c r="G8" s="22">
        <v>9620647</v>
      </c>
      <c r="H8" s="22">
        <v>9496588</v>
      </c>
      <c r="I8" s="22">
        <v>9278721</v>
      </c>
      <c r="J8" s="22">
        <v>28395956</v>
      </c>
      <c r="K8" s="22">
        <v>9306316</v>
      </c>
      <c r="L8" s="22">
        <v>9427942</v>
      </c>
      <c r="M8" s="22">
        <v>9333872</v>
      </c>
      <c r="N8" s="22">
        <v>28068130</v>
      </c>
      <c r="O8" s="22">
        <v>9568355</v>
      </c>
      <c r="P8" s="22">
        <v>9536870</v>
      </c>
      <c r="Q8" s="22">
        <v>9558151</v>
      </c>
      <c r="R8" s="22">
        <v>28663376</v>
      </c>
      <c r="S8" s="22">
        <v>9570262</v>
      </c>
      <c r="T8" s="22">
        <v>9635376</v>
      </c>
      <c r="U8" s="22">
        <v>9434353</v>
      </c>
      <c r="V8" s="22">
        <v>28639991</v>
      </c>
      <c r="W8" s="22">
        <v>113767453</v>
      </c>
      <c r="X8" s="22">
        <v>95889828</v>
      </c>
      <c r="Y8" s="22">
        <v>17877625</v>
      </c>
      <c r="Z8" s="23">
        <v>18.643922272965177</v>
      </c>
      <c r="AA8" s="20">
        <v>95889828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24190502</v>
      </c>
      <c r="D13" s="20"/>
      <c r="E13" s="21">
        <v>19000000</v>
      </c>
      <c r="F13" s="22">
        <v>19000000</v>
      </c>
      <c r="G13" s="22">
        <v>2063560</v>
      </c>
      <c r="H13" s="22">
        <v>2088889</v>
      </c>
      <c r="I13" s="22">
        <v>2127423</v>
      </c>
      <c r="J13" s="22">
        <v>6279872</v>
      </c>
      <c r="K13" s="22">
        <v>2127580</v>
      </c>
      <c r="L13" s="22">
        <v>2150355</v>
      </c>
      <c r="M13" s="22">
        <v>2134532</v>
      </c>
      <c r="N13" s="22">
        <v>6412467</v>
      </c>
      <c r="O13" s="22">
        <v>2199573</v>
      </c>
      <c r="P13" s="22">
        <v>2243067</v>
      </c>
      <c r="Q13" s="22">
        <v>2262623</v>
      </c>
      <c r="R13" s="22">
        <v>6705263</v>
      </c>
      <c r="S13" s="22">
        <v>2301183</v>
      </c>
      <c r="T13" s="22">
        <v>2342928</v>
      </c>
      <c r="U13" s="22">
        <v>2382357</v>
      </c>
      <c r="V13" s="22">
        <v>7026468</v>
      </c>
      <c r="W13" s="22">
        <v>26424070</v>
      </c>
      <c r="X13" s="22">
        <v>19000000</v>
      </c>
      <c r="Y13" s="22">
        <v>7424070</v>
      </c>
      <c r="Z13" s="23">
        <v>39.074052631578951</v>
      </c>
      <c r="AA13" s="20">
        <v>19000000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71849</v>
      </c>
      <c r="H27" s="22">
        <v>73847</v>
      </c>
      <c r="I27" s="22">
        <v>76231</v>
      </c>
      <c r="J27" s="22">
        <v>221927</v>
      </c>
      <c r="K27" s="22">
        <v>77036</v>
      </c>
      <c r="L27" s="22">
        <v>79332</v>
      </c>
      <c r="M27" s="22">
        <v>80120</v>
      </c>
      <c r="N27" s="22">
        <v>236488</v>
      </c>
      <c r="O27" s="22">
        <v>82152</v>
      </c>
      <c r="P27" s="22">
        <v>84341</v>
      </c>
      <c r="Q27" s="22">
        <v>85369</v>
      </c>
      <c r="R27" s="22">
        <v>251862</v>
      </c>
      <c r="S27" s="22">
        <v>87375</v>
      </c>
      <c r="T27" s="22">
        <v>89599</v>
      </c>
      <c r="U27" s="22">
        <v>91686</v>
      </c>
      <c r="V27" s="22">
        <v>268660</v>
      </c>
      <c r="W27" s="22">
        <v>978937</v>
      </c>
      <c r="X27" s="22"/>
      <c r="Y27" s="22">
        <v>978937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3188238</v>
      </c>
      <c r="D29" s="20"/>
      <c r="E29" s="21">
        <v>3400000</v>
      </c>
      <c r="F29" s="22">
        <v>3400000</v>
      </c>
      <c r="G29" s="22">
        <v>303182</v>
      </c>
      <c r="H29" s="22">
        <v>303020</v>
      </c>
      <c r="I29" s="22">
        <v>301721</v>
      </c>
      <c r="J29" s="22">
        <v>907923</v>
      </c>
      <c r="K29" s="22">
        <v>304644</v>
      </c>
      <c r="L29" s="22">
        <v>304968</v>
      </c>
      <c r="M29" s="22">
        <v>306268</v>
      </c>
      <c r="N29" s="22">
        <v>915880</v>
      </c>
      <c r="O29" s="22">
        <v>302370</v>
      </c>
      <c r="P29" s="22">
        <v>305293</v>
      </c>
      <c r="Q29" s="22">
        <v>278070</v>
      </c>
      <c r="R29" s="22">
        <v>885733</v>
      </c>
      <c r="S29" s="22">
        <v>307404</v>
      </c>
      <c r="T29" s="22">
        <v>307567</v>
      </c>
      <c r="U29" s="22">
        <v>347677</v>
      </c>
      <c r="V29" s="22">
        <v>962648</v>
      </c>
      <c r="W29" s="22">
        <v>3672184</v>
      </c>
      <c r="X29" s="22">
        <v>3400000</v>
      </c>
      <c r="Y29" s="22">
        <v>272184</v>
      </c>
      <c r="Z29" s="23">
        <v>8.0054117647058813</v>
      </c>
      <c r="AA29" s="20">
        <v>3400000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121172622</v>
      </c>
      <c r="D33" s="29">
        <f t="shared" ref="D33:Y33" si="0">SUM(D6:D32)</f>
        <v>0</v>
      </c>
      <c r="E33" s="30">
        <f t="shared" si="0"/>
        <v>118289828</v>
      </c>
      <c r="F33" s="31">
        <f t="shared" si="0"/>
        <v>118289828</v>
      </c>
      <c r="G33" s="31">
        <f t="shared" si="0"/>
        <v>12059238</v>
      </c>
      <c r="H33" s="31">
        <f t="shared" si="0"/>
        <v>11962344</v>
      </c>
      <c r="I33" s="31">
        <f t="shared" si="0"/>
        <v>11784096</v>
      </c>
      <c r="J33" s="31">
        <f t="shared" si="0"/>
        <v>35805678</v>
      </c>
      <c r="K33" s="31">
        <f t="shared" si="0"/>
        <v>11815576</v>
      </c>
      <c r="L33" s="31">
        <f t="shared" si="0"/>
        <v>11962597</v>
      </c>
      <c r="M33" s="31">
        <f t="shared" si="0"/>
        <v>11854792</v>
      </c>
      <c r="N33" s="31">
        <f t="shared" si="0"/>
        <v>35632965</v>
      </c>
      <c r="O33" s="31">
        <f t="shared" si="0"/>
        <v>12152450</v>
      </c>
      <c r="P33" s="31">
        <f t="shared" si="0"/>
        <v>12169571</v>
      </c>
      <c r="Q33" s="31">
        <f t="shared" si="0"/>
        <v>12184213</v>
      </c>
      <c r="R33" s="31">
        <f t="shared" si="0"/>
        <v>36506234</v>
      </c>
      <c r="S33" s="31">
        <f t="shared" si="0"/>
        <v>12266224</v>
      </c>
      <c r="T33" s="31">
        <f t="shared" si="0"/>
        <v>12375470</v>
      </c>
      <c r="U33" s="31">
        <f t="shared" si="0"/>
        <v>12256073</v>
      </c>
      <c r="V33" s="31">
        <f t="shared" si="0"/>
        <v>36897767</v>
      </c>
      <c r="W33" s="31">
        <f t="shared" si="0"/>
        <v>144842644</v>
      </c>
      <c r="X33" s="31">
        <f t="shared" si="0"/>
        <v>118289828</v>
      </c>
      <c r="Y33" s="31">
        <f t="shared" si="0"/>
        <v>26552816</v>
      </c>
      <c r="Z33" s="32">
        <f>+IF(X33&lt;&gt;0,+(Y33/X33)*100,0)</f>
        <v>22.447252184693344</v>
      </c>
      <c r="AA33" s="29">
        <f>SUM(AA6:AA32)</f>
        <v>118289828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75685486</v>
      </c>
      <c r="D35" s="20"/>
      <c r="E35" s="21">
        <v>63659503</v>
      </c>
      <c r="F35" s="22">
        <v>63659503</v>
      </c>
      <c r="G35" s="22">
        <v>5662038</v>
      </c>
      <c r="H35" s="22">
        <v>4281793</v>
      </c>
      <c r="I35" s="22">
        <v>5208195</v>
      </c>
      <c r="J35" s="22">
        <v>15152026</v>
      </c>
      <c r="K35" s="22">
        <v>5869805</v>
      </c>
      <c r="L35" s="22">
        <v>5684386</v>
      </c>
      <c r="M35" s="22">
        <v>6089445</v>
      </c>
      <c r="N35" s="22">
        <v>17643636</v>
      </c>
      <c r="O35" s="22">
        <v>4897884</v>
      </c>
      <c r="P35" s="22">
        <v>5298215</v>
      </c>
      <c r="Q35" s="22">
        <v>5274825</v>
      </c>
      <c r="R35" s="22">
        <v>15470924</v>
      </c>
      <c r="S35" s="22">
        <v>5121495</v>
      </c>
      <c r="T35" s="22">
        <v>5324089</v>
      </c>
      <c r="U35" s="22">
        <v>5505407</v>
      </c>
      <c r="V35" s="22">
        <v>15950991</v>
      </c>
      <c r="W35" s="22">
        <v>64217577</v>
      </c>
      <c r="X35" s="22">
        <v>63659503</v>
      </c>
      <c r="Y35" s="22">
        <v>558074</v>
      </c>
      <c r="Z35" s="23">
        <v>0.87665466065608466</v>
      </c>
      <c r="AA35" s="20">
        <v>63659503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17971245</v>
      </c>
      <c r="D38" s="20"/>
      <c r="E38" s="21">
        <v>22036000</v>
      </c>
      <c r="F38" s="22">
        <v>30786000</v>
      </c>
      <c r="G38" s="22">
        <v>565733</v>
      </c>
      <c r="H38" s="22">
        <v>1623715</v>
      </c>
      <c r="I38" s="22">
        <v>2230129</v>
      </c>
      <c r="J38" s="22">
        <v>4419577</v>
      </c>
      <c r="K38" s="22">
        <v>5507310</v>
      </c>
      <c r="L38" s="22">
        <v>2350039</v>
      </c>
      <c r="M38" s="22">
        <v>1445309</v>
      </c>
      <c r="N38" s="22">
        <v>9302658</v>
      </c>
      <c r="O38" s="22">
        <v>1557837</v>
      </c>
      <c r="P38" s="22">
        <v>1454091</v>
      </c>
      <c r="Q38" s="22">
        <v>-6556259</v>
      </c>
      <c r="R38" s="22">
        <v>-3544331</v>
      </c>
      <c r="S38" s="22">
        <v>976195</v>
      </c>
      <c r="T38" s="22">
        <v>3719202</v>
      </c>
      <c r="U38" s="22">
        <v>8246235</v>
      </c>
      <c r="V38" s="22">
        <v>12941632</v>
      </c>
      <c r="W38" s="22">
        <v>23119536</v>
      </c>
      <c r="X38" s="22">
        <v>30786000</v>
      </c>
      <c r="Y38" s="22">
        <v>-7666464</v>
      </c>
      <c r="Z38" s="23">
        <v>-24.902436172286105</v>
      </c>
      <c r="AA38" s="20">
        <v>30786000</v>
      </c>
    </row>
    <row r="39" spans="1:27" x14ac:dyDescent="0.25">
      <c r="A39" s="19" t="s">
        <v>65</v>
      </c>
      <c r="B39" s="15" t="s">
        <v>32</v>
      </c>
      <c r="C39" s="20">
        <v>11500000</v>
      </c>
      <c r="D39" s="20"/>
      <c r="E39" s="21">
        <v>14500000</v>
      </c>
      <c r="F39" s="22">
        <v>14500000</v>
      </c>
      <c r="G39" s="22"/>
      <c r="H39" s="22"/>
      <c r="I39" s="22">
        <v>3625000</v>
      </c>
      <c r="J39" s="22">
        <v>3625000</v>
      </c>
      <c r="K39" s="22"/>
      <c r="L39" s="22">
        <v>3625000</v>
      </c>
      <c r="M39" s="22"/>
      <c r="N39" s="22">
        <v>3625000</v>
      </c>
      <c r="O39" s="22"/>
      <c r="P39" s="22">
        <v>3625000</v>
      </c>
      <c r="Q39" s="22"/>
      <c r="R39" s="22">
        <v>3625000</v>
      </c>
      <c r="S39" s="22"/>
      <c r="T39" s="22"/>
      <c r="U39" s="22">
        <v>3625000</v>
      </c>
      <c r="V39" s="22">
        <v>3625000</v>
      </c>
      <c r="W39" s="22">
        <v>14500000</v>
      </c>
      <c r="X39" s="22">
        <v>14500000</v>
      </c>
      <c r="Y39" s="22"/>
      <c r="Z39" s="23"/>
      <c r="AA39" s="20">
        <v>14500000</v>
      </c>
    </row>
    <row r="40" spans="1:27" x14ac:dyDescent="0.25">
      <c r="A40" s="19" t="s">
        <v>66</v>
      </c>
      <c r="B40" s="15" t="s">
        <v>32</v>
      </c>
      <c r="C40" s="20">
        <v>12290018</v>
      </c>
      <c r="D40" s="20"/>
      <c r="E40" s="21">
        <v>15000000</v>
      </c>
      <c r="F40" s="22">
        <v>15000000</v>
      </c>
      <c r="G40" s="22"/>
      <c r="H40" s="22"/>
      <c r="I40" s="22">
        <v>3750000</v>
      </c>
      <c r="J40" s="22">
        <v>3750000</v>
      </c>
      <c r="K40" s="22"/>
      <c r="L40" s="22"/>
      <c r="M40" s="22">
        <v>3750000</v>
      </c>
      <c r="N40" s="22">
        <v>3750000</v>
      </c>
      <c r="O40" s="22"/>
      <c r="P40" s="22"/>
      <c r="Q40" s="22"/>
      <c r="R40" s="22"/>
      <c r="S40" s="22">
        <v>2477276</v>
      </c>
      <c r="T40" s="22"/>
      <c r="U40" s="22"/>
      <c r="V40" s="22">
        <v>2477276</v>
      </c>
      <c r="W40" s="22">
        <v>9977276</v>
      </c>
      <c r="X40" s="22">
        <v>15000000</v>
      </c>
      <c r="Y40" s="22">
        <v>-5022724</v>
      </c>
      <c r="Z40" s="23">
        <v>-33.48482666666667</v>
      </c>
      <c r="AA40" s="20">
        <v>15000000</v>
      </c>
    </row>
    <row r="41" spans="1:27" x14ac:dyDescent="0.25">
      <c r="A41" s="19" t="s">
        <v>40</v>
      </c>
      <c r="B41" s="15" t="s">
        <v>32</v>
      </c>
      <c r="C41" s="20">
        <v>2220613</v>
      </c>
      <c r="D41" s="20"/>
      <c r="E41" s="21">
        <v>1808438</v>
      </c>
      <c r="F41" s="22">
        <v>1808438</v>
      </c>
      <c r="G41" s="22"/>
      <c r="H41" s="22"/>
      <c r="I41" s="22"/>
      <c r="J41" s="22"/>
      <c r="K41" s="22"/>
      <c r="L41" s="22"/>
      <c r="M41" s="22">
        <v>931340</v>
      </c>
      <c r="N41" s="22">
        <v>931340</v>
      </c>
      <c r="O41" s="22"/>
      <c r="P41" s="22"/>
      <c r="Q41" s="22"/>
      <c r="R41" s="22"/>
      <c r="S41" s="22"/>
      <c r="T41" s="22"/>
      <c r="U41" s="22">
        <v>876666</v>
      </c>
      <c r="V41" s="22">
        <v>876666</v>
      </c>
      <c r="W41" s="22">
        <v>1808006</v>
      </c>
      <c r="X41" s="22">
        <v>1808438</v>
      </c>
      <c r="Y41" s="22">
        <v>-432</v>
      </c>
      <c r="Z41" s="23">
        <v>-2.3888018278757691E-2</v>
      </c>
      <c r="AA41" s="20">
        <v>1808438</v>
      </c>
    </row>
    <row r="42" spans="1:27" x14ac:dyDescent="0.25">
      <c r="A42" s="19" t="s">
        <v>67</v>
      </c>
      <c r="B42" s="15" t="s">
        <v>32</v>
      </c>
      <c r="C42" s="20">
        <v>3482</v>
      </c>
      <c r="D42" s="20"/>
      <c r="E42" s="21">
        <v>30000</v>
      </c>
      <c r="F42" s="22">
        <v>30000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>
        <v>890</v>
      </c>
      <c r="T42" s="22"/>
      <c r="U42" s="22"/>
      <c r="V42" s="22">
        <v>890</v>
      </c>
      <c r="W42" s="22">
        <v>890</v>
      </c>
      <c r="X42" s="22">
        <v>30000</v>
      </c>
      <c r="Y42" s="22">
        <v>-29110</v>
      </c>
      <c r="Z42" s="23">
        <v>-97.033333333333331</v>
      </c>
      <c r="AA42" s="20">
        <v>30000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2413938</v>
      </c>
      <c r="D45" s="20"/>
      <c r="E45" s="21">
        <v>2398647</v>
      </c>
      <c r="F45" s="22">
        <v>2398647</v>
      </c>
      <c r="G45" s="22">
        <v>13729</v>
      </c>
      <c r="H45" s="22">
        <v>211385</v>
      </c>
      <c r="I45" s="22">
        <v>159239</v>
      </c>
      <c r="J45" s="22">
        <v>384353</v>
      </c>
      <c r="K45" s="22">
        <v>120537</v>
      </c>
      <c r="L45" s="22">
        <v>127133</v>
      </c>
      <c r="M45" s="22">
        <v>27432</v>
      </c>
      <c r="N45" s="22">
        <v>275102</v>
      </c>
      <c r="O45" s="22">
        <v>139468</v>
      </c>
      <c r="P45" s="22">
        <v>114011</v>
      </c>
      <c r="Q45" s="22">
        <v>459612</v>
      </c>
      <c r="R45" s="22">
        <v>713091</v>
      </c>
      <c r="S45" s="22">
        <v>143696</v>
      </c>
      <c r="T45" s="22">
        <v>397585</v>
      </c>
      <c r="U45" s="22">
        <v>290878</v>
      </c>
      <c r="V45" s="22">
        <v>832159</v>
      </c>
      <c r="W45" s="22">
        <v>2204705</v>
      </c>
      <c r="X45" s="22">
        <v>2398647</v>
      </c>
      <c r="Y45" s="22">
        <v>-193942</v>
      </c>
      <c r="Z45" s="23">
        <v>-8.0854748531151106</v>
      </c>
      <c r="AA45" s="20">
        <v>2398647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122084782</v>
      </c>
      <c r="D48" s="29">
        <f t="shared" ref="D48:Y48" si="1">SUM(D35:D47)</f>
        <v>0</v>
      </c>
      <c r="E48" s="30">
        <f t="shared" si="1"/>
        <v>119432588</v>
      </c>
      <c r="F48" s="31">
        <f t="shared" si="1"/>
        <v>128182588</v>
      </c>
      <c r="G48" s="31">
        <f t="shared" si="1"/>
        <v>6241500</v>
      </c>
      <c r="H48" s="31">
        <f t="shared" si="1"/>
        <v>6116893</v>
      </c>
      <c r="I48" s="31">
        <f t="shared" si="1"/>
        <v>14972563</v>
      </c>
      <c r="J48" s="31">
        <f t="shared" si="1"/>
        <v>27330956</v>
      </c>
      <c r="K48" s="31">
        <f t="shared" si="1"/>
        <v>11497652</v>
      </c>
      <c r="L48" s="31">
        <f t="shared" si="1"/>
        <v>11786558</v>
      </c>
      <c r="M48" s="31">
        <f t="shared" si="1"/>
        <v>12243526</v>
      </c>
      <c r="N48" s="31">
        <f t="shared" si="1"/>
        <v>35527736</v>
      </c>
      <c r="O48" s="31">
        <f t="shared" si="1"/>
        <v>6595189</v>
      </c>
      <c r="P48" s="31">
        <f t="shared" si="1"/>
        <v>10491317</v>
      </c>
      <c r="Q48" s="31">
        <f t="shared" si="1"/>
        <v>-821822</v>
      </c>
      <c r="R48" s="31">
        <f t="shared" si="1"/>
        <v>16264684</v>
      </c>
      <c r="S48" s="31">
        <f t="shared" si="1"/>
        <v>8719552</v>
      </c>
      <c r="T48" s="31">
        <f t="shared" si="1"/>
        <v>9440876</v>
      </c>
      <c r="U48" s="31">
        <f t="shared" si="1"/>
        <v>18544186</v>
      </c>
      <c r="V48" s="31">
        <f t="shared" si="1"/>
        <v>36704614</v>
      </c>
      <c r="W48" s="31">
        <f t="shared" si="1"/>
        <v>115827990</v>
      </c>
      <c r="X48" s="31">
        <f t="shared" si="1"/>
        <v>128182588</v>
      </c>
      <c r="Y48" s="31">
        <f t="shared" si="1"/>
        <v>-12354598</v>
      </c>
      <c r="Z48" s="32">
        <f>+IF(X48&lt;&gt;0,+(Y48/X48)*100,0)</f>
        <v>-9.6382809808770595</v>
      </c>
      <c r="AA48" s="29">
        <f>SUM(AA35:AA47)</f>
        <v>128182588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-912160</v>
      </c>
      <c r="D49" s="39">
        <f t="shared" si="2"/>
        <v>0</v>
      </c>
      <c r="E49" s="40">
        <f t="shared" si="2"/>
        <v>-1142760</v>
      </c>
      <c r="F49" s="41">
        <f t="shared" si="2"/>
        <v>-9892760</v>
      </c>
      <c r="G49" s="41">
        <f t="shared" si="2"/>
        <v>5817738</v>
      </c>
      <c r="H49" s="41">
        <f t="shared" si="2"/>
        <v>5845451</v>
      </c>
      <c r="I49" s="41">
        <f t="shared" si="2"/>
        <v>-3188467</v>
      </c>
      <c r="J49" s="41">
        <f t="shared" si="2"/>
        <v>8474722</v>
      </c>
      <c r="K49" s="41">
        <f t="shared" si="2"/>
        <v>317924</v>
      </c>
      <c r="L49" s="41">
        <f t="shared" si="2"/>
        <v>176039</v>
      </c>
      <c r="M49" s="41">
        <f t="shared" si="2"/>
        <v>-388734</v>
      </c>
      <c r="N49" s="41">
        <f t="shared" si="2"/>
        <v>105229</v>
      </c>
      <c r="O49" s="41">
        <f t="shared" si="2"/>
        <v>5557261</v>
      </c>
      <c r="P49" s="41">
        <f t="shared" si="2"/>
        <v>1678254</v>
      </c>
      <c r="Q49" s="41">
        <f t="shared" si="2"/>
        <v>13006035</v>
      </c>
      <c r="R49" s="41">
        <f t="shared" si="2"/>
        <v>20241550</v>
      </c>
      <c r="S49" s="41">
        <f t="shared" si="2"/>
        <v>3546672</v>
      </c>
      <c r="T49" s="41">
        <f t="shared" si="2"/>
        <v>2934594</v>
      </c>
      <c r="U49" s="41">
        <f t="shared" si="2"/>
        <v>-6288113</v>
      </c>
      <c r="V49" s="41">
        <f t="shared" si="2"/>
        <v>193153</v>
      </c>
      <c r="W49" s="41">
        <f t="shared" si="2"/>
        <v>29014654</v>
      </c>
      <c r="X49" s="41">
        <f t="shared" si="2"/>
        <v>-9892760</v>
      </c>
      <c r="Y49" s="41">
        <f t="shared" si="2"/>
        <v>38907414</v>
      </c>
      <c r="Z49" s="42">
        <f>+IF(X49&lt;&gt;0,+(Y49/X49)*100,0)</f>
        <v>-393.29180127689341</v>
      </c>
      <c r="AA49" s="39">
        <f>+AA33-AA48</f>
        <v>-9892760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-912160</v>
      </c>
      <c r="D52" s="48">
        <f t="shared" si="3"/>
        <v>0</v>
      </c>
      <c r="E52" s="49">
        <f t="shared" si="3"/>
        <v>-1142760</v>
      </c>
      <c r="F52" s="50">
        <f t="shared" si="3"/>
        <v>-9892760</v>
      </c>
      <c r="G52" s="50">
        <f t="shared" si="3"/>
        <v>5817738</v>
      </c>
      <c r="H52" s="50">
        <f t="shared" si="3"/>
        <v>5845451</v>
      </c>
      <c r="I52" s="50">
        <f t="shared" si="3"/>
        <v>-3188467</v>
      </c>
      <c r="J52" s="50">
        <f t="shared" si="3"/>
        <v>8474722</v>
      </c>
      <c r="K52" s="50">
        <f t="shared" si="3"/>
        <v>317924</v>
      </c>
      <c r="L52" s="50">
        <f t="shared" si="3"/>
        <v>176039</v>
      </c>
      <c r="M52" s="50">
        <f t="shared" si="3"/>
        <v>-388734</v>
      </c>
      <c r="N52" s="50">
        <f t="shared" si="3"/>
        <v>105229</v>
      </c>
      <c r="O52" s="50">
        <f t="shared" si="3"/>
        <v>5557261</v>
      </c>
      <c r="P52" s="50">
        <f t="shared" si="3"/>
        <v>1678254</v>
      </c>
      <c r="Q52" s="50">
        <f t="shared" si="3"/>
        <v>13006035</v>
      </c>
      <c r="R52" s="50">
        <f t="shared" si="3"/>
        <v>20241550</v>
      </c>
      <c r="S52" s="50">
        <f t="shared" si="3"/>
        <v>3546672</v>
      </c>
      <c r="T52" s="50">
        <f t="shared" si="3"/>
        <v>2934594</v>
      </c>
      <c r="U52" s="50">
        <f t="shared" si="3"/>
        <v>-6288113</v>
      </c>
      <c r="V52" s="50">
        <f t="shared" si="3"/>
        <v>193153</v>
      </c>
      <c r="W52" s="50">
        <f t="shared" si="3"/>
        <v>29014654</v>
      </c>
      <c r="X52" s="50">
        <f t="shared" si="3"/>
        <v>-9892760</v>
      </c>
      <c r="Y52" s="50">
        <f t="shared" si="3"/>
        <v>38907414</v>
      </c>
      <c r="Z52" s="51">
        <f>+IF(X52&lt;&gt;0,+(Y52/X52)*100,0)</f>
        <v>-393.29180127689341</v>
      </c>
      <c r="AA52" s="48">
        <f>SUM(AA49:AA51)</f>
        <v>-9892760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-912160</v>
      </c>
      <c r="D54" s="54">
        <f>+D52-D53</f>
        <v>0</v>
      </c>
      <c r="E54" s="55">
        <f t="shared" si="4"/>
        <v>-1142760</v>
      </c>
      <c r="F54" s="56">
        <f t="shared" si="4"/>
        <v>-9892760</v>
      </c>
      <c r="G54" s="56">
        <f t="shared" si="4"/>
        <v>5817738</v>
      </c>
      <c r="H54" s="56">
        <f t="shared" si="4"/>
        <v>5845451</v>
      </c>
      <c r="I54" s="56">
        <f t="shared" si="4"/>
        <v>-3188467</v>
      </c>
      <c r="J54" s="56">
        <f t="shared" si="4"/>
        <v>8474722</v>
      </c>
      <c r="K54" s="56">
        <f t="shared" si="4"/>
        <v>317924</v>
      </c>
      <c r="L54" s="56">
        <f t="shared" si="4"/>
        <v>176039</v>
      </c>
      <c r="M54" s="56">
        <f t="shared" si="4"/>
        <v>-388734</v>
      </c>
      <c r="N54" s="56">
        <f t="shared" si="4"/>
        <v>105229</v>
      </c>
      <c r="O54" s="56">
        <f t="shared" si="4"/>
        <v>5557261</v>
      </c>
      <c r="P54" s="56">
        <f t="shared" si="4"/>
        <v>1678254</v>
      </c>
      <c r="Q54" s="56">
        <f t="shared" si="4"/>
        <v>13006035</v>
      </c>
      <c r="R54" s="56">
        <f t="shared" si="4"/>
        <v>20241550</v>
      </c>
      <c r="S54" s="56">
        <f t="shared" si="4"/>
        <v>3546672</v>
      </c>
      <c r="T54" s="56">
        <f t="shared" si="4"/>
        <v>2934594</v>
      </c>
      <c r="U54" s="56">
        <f t="shared" si="4"/>
        <v>-6288113</v>
      </c>
      <c r="V54" s="56">
        <f t="shared" si="4"/>
        <v>193153</v>
      </c>
      <c r="W54" s="56">
        <f t="shared" si="4"/>
        <v>29014654</v>
      </c>
      <c r="X54" s="56">
        <f t="shared" si="4"/>
        <v>-9892760</v>
      </c>
      <c r="Y54" s="56">
        <f t="shared" si="4"/>
        <v>38907414</v>
      </c>
      <c r="Z54" s="57">
        <f>+IF(X54&lt;&gt;0,+(Y54/X54)*100,0)</f>
        <v>-393.29180127689341</v>
      </c>
      <c r="AA54" s="54">
        <f>+AA52-AA53</f>
        <v>-9892760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-912160</v>
      </c>
      <c r="D57" s="48">
        <f>SUM(D54:D56)</f>
        <v>0</v>
      </c>
      <c r="E57" s="49">
        <f t="shared" si="5"/>
        <v>-1142760</v>
      </c>
      <c r="F57" s="50">
        <f t="shared" si="5"/>
        <v>-9892760</v>
      </c>
      <c r="G57" s="50">
        <f t="shared" si="5"/>
        <v>5817738</v>
      </c>
      <c r="H57" s="50">
        <f t="shared" si="5"/>
        <v>5845451</v>
      </c>
      <c r="I57" s="50">
        <f t="shared" si="5"/>
        <v>-3188467</v>
      </c>
      <c r="J57" s="50">
        <f t="shared" si="5"/>
        <v>8474722</v>
      </c>
      <c r="K57" s="50">
        <f t="shared" si="5"/>
        <v>317924</v>
      </c>
      <c r="L57" s="50">
        <f t="shared" si="5"/>
        <v>176039</v>
      </c>
      <c r="M57" s="50">
        <f t="shared" si="5"/>
        <v>-388734</v>
      </c>
      <c r="N57" s="50">
        <f t="shared" si="5"/>
        <v>105229</v>
      </c>
      <c r="O57" s="50">
        <f t="shared" si="5"/>
        <v>5557261</v>
      </c>
      <c r="P57" s="50">
        <f t="shared" si="5"/>
        <v>1678254</v>
      </c>
      <c r="Q57" s="50">
        <f t="shared" si="5"/>
        <v>13006035</v>
      </c>
      <c r="R57" s="50">
        <f t="shared" si="5"/>
        <v>20241550</v>
      </c>
      <c r="S57" s="50">
        <f t="shared" si="5"/>
        <v>3546672</v>
      </c>
      <c r="T57" s="50">
        <f t="shared" si="5"/>
        <v>2934594</v>
      </c>
      <c r="U57" s="50">
        <f t="shared" si="5"/>
        <v>-6288113</v>
      </c>
      <c r="V57" s="50">
        <f t="shared" si="5"/>
        <v>193153</v>
      </c>
      <c r="W57" s="50">
        <f t="shared" si="5"/>
        <v>29014654</v>
      </c>
      <c r="X57" s="50">
        <f t="shared" si="5"/>
        <v>-9892760</v>
      </c>
      <c r="Y57" s="50">
        <f t="shared" si="5"/>
        <v>38907414</v>
      </c>
      <c r="Z57" s="51">
        <f>+IF(X57&lt;&gt;0,+(Y57/X57)*100,0)</f>
        <v>-393.29180127689341</v>
      </c>
      <c r="AA57" s="48">
        <f>SUM(AA54:AA56)</f>
        <v>-9892760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-912160</v>
      </c>
      <c r="D60" s="65">
        <f>SUM(D57:D59)</f>
        <v>0</v>
      </c>
      <c r="E60" s="66">
        <f t="shared" si="6"/>
        <v>-1142760</v>
      </c>
      <c r="F60" s="67">
        <f t="shared" si="6"/>
        <v>-9892760</v>
      </c>
      <c r="G60" s="67">
        <f t="shared" si="6"/>
        <v>5817738</v>
      </c>
      <c r="H60" s="67">
        <f t="shared" si="6"/>
        <v>5845451</v>
      </c>
      <c r="I60" s="67">
        <f t="shared" si="6"/>
        <v>-3188467</v>
      </c>
      <c r="J60" s="67">
        <f t="shared" si="6"/>
        <v>8474722</v>
      </c>
      <c r="K60" s="67">
        <f t="shared" si="6"/>
        <v>317924</v>
      </c>
      <c r="L60" s="67">
        <f t="shared" si="6"/>
        <v>176039</v>
      </c>
      <c r="M60" s="67">
        <f t="shared" si="6"/>
        <v>-388734</v>
      </c>
      <c r="N60" s="67">
        <f t="shared" si="6"/>
        <v>105229</v>
      </c>
      <c r="O60" s="67">
        <f t="shared" si="6"/>
        <v>5557261</v>
      </c>
      <c r="P60" s="67">
        <f t="shared" si="6"/>
        <v>1678254</v>
      </c>
      <c r="Q60" s="67">
        <f t="shared" si="6"/>
        <v>13006035</v>
      </c>
      <c r="R60" s="67">
        <f t="shared" si="6"/>
        <v>20241550</v>
      </c>
      <c r="S60" s="67">
        <f t="shared" si="6"/>
        <v>3546672</v>
      </c>
      <c r="T60" s="67">
        <f t="shared" si="6"/>
        <v>2934594</v>
      </c>
      <c r="U60" s="67">
        <f t="shared" si="6"/>
        <v>-6288113</v>
      </c>
      <c r="V60" s="67">
        <f t="shared" si="6"/>
        <v>193153</v>
      </c>
      <c r="W60" s="67">
        <f t="shared" si="6"/>
        <v>29014654</v>
      </c>
      <c r="X60" s="67">
        <f t="shared" si="6"/>
        <v>-9892760</v>
      </c>
      <c r="Y60" s="67">
        <f t="shared" si="6"/>
        <v>38907414</v>
      </c>
      <c r="Z60" s="68">
        <f>+IF(X60&lt;&gt;0,+(Y60/X60)*100,0)</f>
        <v>-393.29180127689341</v>
      </c>
      <c r="AA60" s="65">
        <f>SUM(AA57:AA59)</f>
        <v>-9892760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37299119</v>
      </c>
      <c r="D8" s="20"/>
      <c r="E8" s="21">
        <v>55120187</v>
      </c>
      <c r="F8" s="22">
        <v>66177561</v>
      </c>
      <c r="G8" s="22">
        <v>5006315</v>
      </c>
      <c r="H8" s="22">
        <v>4984242</v>
      </c>
      <c r="I8" s="22">
        <v>5843955</v>
      </c>
      <c r="J8" s="22">
        <v>15834512</v>
      </c>
      <c r="K8" s="22">
        <v>6046319</v>
      </c>
      <c r="L8" s="22">
        <v>5982253</v>
      </c>
      <c r="M8" s="22">
        <v>5644166</v>
      </c>
      <c r="N8" s="22">
        <v>17672738</v>
      </c>
      <c r="O8" s="22">
        <v>5071627</v>
      </c>
      <c r="P8" s="22">
        <v>5141029</v>
      </c>
      <c r="Q8" s="22">
        <v>4991093</v>
      </c>
      <c r="R8" s="22">
        <v>15203749</v>
      </c>
      <c r="S8" s="22">
        <v>3173283</v>
      </c>
      <c r="T8" s="22">
        <v>4393596</v>
      </c>
      <c r="U8" s="22">
        <v>4498223</v>
      </c>
      <c r="V8" s="22">
        <v>12065102</v>
      </c>
      <c r="W8" s="22">
        <v>60776101</v>
      </c>
      <c r="X8" s="22">
        <v>66177561</v>
      </c>
      <c r="Y8" s="22">
        <v>-5401460</v>
      </c>
      <c r="Z8" s="23">
        <v>-8.1620717330455861</v>
      </c>
      <c r="AA8" s="20">
        <v>66177561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7211653</v>
      </c>
      <c r="D13" s="20"/>
      <c r="E13" s="21">
        <v>6974788</v>
      </c>
      <c r="F13" s="22">
        <v>20267150</v>
      </c>
      <c r="G13" s="22">
        <v>762969</v>
      </c>
      <c r="H13" s="22">
        <v>789034</v>
      </c>
      <c r="I13" s="22">
        <v>811824</v>
      </c>
      <c r="J13" s="22">
        <v>2363827</v>
      </c>
      <c r="K13" s="22">
        <v>2327622</v>
      </c>
      <c r="L13" s="22">
        <v>2352369</v>
      </c>
      <c r="M13" s="22">
        <v>2375053</v>
      </c>
      <c r="N13" s="22">
        <v>7055044</v>
      </c>
      <c r="O13" s="22">
        <v>2403634</v>
      </c>
      <c r="P13" s="22">
        <v>2427057</v>
      </c>
      <c r="Q13" s="22">
        <v>2449646</v>
      </c>
      <c r="R13" s="22">
        <v>7280337</v>
      </c>
      <c r="S13" s="22">
        <v>2485423</v>
      </c>
      <c r="T13" s="22">
        <v>2499801</v>
      </c>
      <c r="U13" s="22">
        <v>2523942</v>
      </c>
      <c r="V13" s="22">
        <v>7509166</v>
      </c>
      <c r="W13" s="22">
        <v>24208374</v>
      </c>
      <c r="X13" s="22">
        <v>20267150</v>
      </c>
      <c r="Y13" s="22">
        <v>3941224</v>
      </c>
      <c r="Z13" s="23">
        <v>19.446365177146269</v>
      </c>
      <c r="AA13" s="20">
        <v>20267150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44510772</v>
      </c>
      <c r="D33" s="29">
        <f t="shared" ref="D33:Y33" si="0">SUM(D6:D32)</f>
        <v>0</v>
      </c>
      <c r="E33" s="30">
        <f t="shared" si="0"/>
        <v>62094975</v>
      </c>
      <c r="F33" s="31">
        <f t="shared" si="0"/>
        <v>86444711</v>
      </c>
      <c r="G33" s="31">
        <f t="shared" si="0"/>
        <v>5769284</v>
      </c>
      <c r="H33" s="31">
        <f t="shared" si="0"/>
        <v>5773276</v>
      </c>
      <c r="I33" s="31">
        <f t="shared" si="0"/>
        <v>6655779</v>
      </c>
      <c r="J33" s="31">
        <f t="shared" si="0"/>
        <v>18198339</v>
      </c>
      <c r="K33" s="31">
        <f t="shared" si="0"/>
        <v>8373941</v>
      </c>
      <c r="L33" s="31">
        <f t="shared" si="0"/>
        <v>8334622</v>
      </c>
      <c r="M33" s="31">
        <f t="shared" si="0"/>
        <v>8019219</v>
      </c>
      <c r="N33" s="31">
        <f t="shared" si="0"/>
        <v>24727782</v>
      </c>
      <c r="O33" s="31">
        <f t="shared" si="0"/>
        <v>7475261</v>
      </c>
      <c r="P33" s="31">
        <f t="shared" si="0"/>
        <v>7568086</v>
      </c>
      <c r="Q33" s="31">
        <f t="shared" si="0"/>
        <v>7440739</v>
      </c>
      <c r="R33" s="31">
        <f t="shared" si="0"/>
        <v>22484086</v>
      </c>
      <c r="S33" s="31">
        <f t="shared" si="0"/>
        <v>5658706</v>
      </c>
      <c r="T33" s="31">
        <f t="shared" si="0"/>
        <v>6893397</v>
      </c>
      <c r="U33" s="31">
        <f t="shared" si="0"/>
        <v>7022165</v>
      </c>
      <c r="V33" s="31">
        <f t="shared" si="0"/>
        <v>19574268</v>
      </c>
      <c r="W33" s="31">
        <f t="shared" si="0"/>
        <v>84984475</v>
      </c>
      <c r="X33" s="31">
        <f t="shared" si="0"/>
        <v>86444711</v>
      </c>
      <c r="Y33" s="31">
        <f t="shared" si="0"/>
        <v>-1460236</v>
      </c>
      <c r="Z33" s="32">
        <f>+IF(X33&lt;&gt;0,+(Y33/X33)*100,0)</f>
        <v>-1.6892138143651148</v>
      </c>
      <c r="AA33" s="29">
        <f>SUM(AA6:AA32)</f>
        <v>86444711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45422408</v>
      </c>
      <c r="D35" s="20"/>
      <c r="E35" s="21">
        <v>43152272</v>
      </c>
      <c r="F35" s="22">
        <v>42556210</v>
      </c>
      <c r="G35" s="22">
        <v>3943312</v>
      </c>
      <c r="H35" s="22">
        <v>3879841</v>
      </c>
      <c r="I35" s="22">
        <v>4136135</v>
      </c>
      <c r="J35" s="22">
        <v>11959288</v>
      </c>
      <c r="K35" s="22">
        <v>3930160</v>
      </c>
      <c r="L35" s="22">
        <v>3825840</v>
      </c>
      <c r="M35" s="22">
        <v>4369304</v>
      </c>
      <c r="N35" s="22">
        <v>12125304</v>
      </c>
      <c r="O35" s="22">
        <v>4002245</v>
      </c>
      <c r="P35" s="22">
        <v>3797194</v>
      </c>
      <c r="Q35" s="22">
        <v>3799710</v>
      </c>
      <c r="R35" s="22">
        <v>11599149</v>
      </c>
      <c r="S35" s="22">
        <v>3838033</v>
      </c>
      <c r="T35" s="22">
        <v>3820057</v>
      </c>
      <c r="U35" s="22">
        <v>3978919</v>
      </c>
      <c r="V35" s="22">
        <v>11637009</v>
      </c>
      <c r="W35" s="22">
        <v>47320750</v>
      </c>
      <c r="X35" s="22">
        <v>42556210</v>
      </c>
      <c r="Y35" s="22">
        <v>4764540</v>
      </c>
      <c r="Z35" s="23">
        <v>11.195874820619599</v>
      </c>
      <c r="AA35" s="20">
        <v>42556210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27649</v>
      </c>
      <c r="D38" s="20"/>
      <c r="E38" s="21">
        <v>77780</v>
      </c>
      <c r="F38" s="22">
        <v>77780</v>
      </c>
      <c r="G38" s="22"/>
      <c r="H38" s="22">
        <v>11445</v>
      </c>
      <c r="I38" s="22">
        <v>5011</v>
      </c>
      <c r="J38" s="22">
        <v>16456</v>
      </c>
      <c r="K38" s="22"/>
      <c r="L38" s="22"/>
      <c r="M38" s="22"/>
      <c r="N38" s="22"/>
      <c r="O38" s="22"/>
      <c r="P38" s="22">
        <v>8199</v>
      </c>
      <c r="Q38" s="22">
        <v>-510</v>
      </c>
      <c r="R38" s="22">
        <v>7689</v>
      </c>
      <c r="S38" s="22">
        <v>39642</v>
      </c>
      <c r="T38" s="22"/>
      <c r="U38" s="22"/>
      <c r="V38" s="22">
        <v>39642</v>
      </c>
      <c r="W38" s="22">
        <v>63787</v>
      </c>
      <c r="X38" s="22">
        <v>77780</v>
      </c>
      <c r="Y38" s="22">
        <v>-13993</v>
      </c>
      <c r="Z38" s="23">
        <v>-17.990485986114681</v>
      </c>
      <c r="AA38" s="20">
        <v>77780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8801929</v>
      </c>
      <c r="F39" s="22">
        <v>8801929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8801929</v>
      </c>
      <c r="Y39" s="22">
        <v>-8801929</v>
      </c>
      <c r="Z39" s="23">
        <v>-100</v>
      </c>
      <c r="AA39" s="20">
        <v>8801929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13251900</v>
      </c>
      <c r="F40" s="22">
        <v>13251900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13251900</v>
      </c>
      <c r="Y40" s="22">
        <v>-13251900</v>
      </c>
      <c r="Z40" s="23">
        <v>-100</v>
      </c>
      <c r="AA40" s="20">
        <v>13251900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38209741</v>
      </c>
      <c r="D42" s="20"/>
      <c r="E42" s="21">
        <v>18759732</v>
      </c>
      <c r="F42" s="22">
        <v>19759732</v>
      </c>
      <c r="G42" s="22"/>
      <c r="H42" s="22">
        <v>102907</v>
      </c>
      <c r="I42" s="22">
        <v>7758281</v>
      </c>
      <c r="J42" s="22">
        <v>7861188</v>
      </c>
      <c r="K42" s="22">
        <v>3283246</v>
      </c>
      <c r="L42" s="22">
        <v>147850</v>
      </c>
      <c r="M42" s="22">
        <v>1343816</v>
      </c>
      <c r="N42" s="22">
        <v>4774912</v>
      </c>
      <c r="O42" s="22">
        <v>9290</v>
      </c>
      <c r="P42" s="22">
        <v>236008</v>
      </c>
      <c r="Q42" s="22">
        <v>389365</v>
      </c>
      <c r="R42" s="22">
        <v>634663</v>
      </c>
      <c r="S42" s="22">
        <v>22733</v>
      </c>
      <c r="T42" s="22"/>
      <c r="U42" s="22">
        <v>1545577</v>
      </c>
      <c r="V42" s="22">
        <v>1568310</v>
      </c>
      <c r="W42" s="22">
        <v>14839073</v>
      </c>
      <c r="X42" s="22">
        <v>19759732</v>
      </c>
      <c r="Y42" s="22">
        <v>-4920659</v>
      </c>
      <c r="Z42" s="23">
        <v>-24.902458191234579</v>
      </c>
      <c r="AA42" s="20">
        <v>19759732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848864</v>
      </c>
      <c r="D45" s="20"/>
      <c r="E45" s="21">
        <v>1338284</v>
      </c>
      <c r="F45" s="22">
        <v>1338284</v>
      </c>
      <c r="G45" s="22">
        <v>33273</v>
      </c>
      <c r="H45" s="22">
        <v>43348</v>
      </c>
      <c r="I45" s="22">
        <v>46202</v>
      </c>
      <c r="J45" s="22">
        <v>122823</v>
      </c>
      <c r="K45" s="22">
        <v>28023</v>
      </c>
      <c r="L45" s="22">
        <v>34213</v>
      </c>
      <c r="M45" s="22">
        <v>38547</v>
      </c>
      <c r="N45" s="22">
        <v>100783</v>
      </c>
      <c r="O45" s="22">
        <v>50754</v>
      </c>
      <c r="P45" s="22">
        <v>68329</v>
      </c>
      <c r="Q45" s="22">
        <v>53197</v>
      </c>
      <c r="R45" s="22">
        <v>172280</v>
      </c>
      <c r="S45" s="22">
        <v>45036</v>
      </c>
      <c r="T45" s="22">
        <v>73521</v>
      </c>
      <c r="U45" s="22">
        <v>42483</v>
      </c>
      <c r="V45" s="22">
        <v>161040</v>
      </c>
      <c r="W45" s="22">
        <v>556926</v>
      </c>
      <c r="X45" s="22">
        <v>1338284</v>
      </c>
      <c r="Y45" s="22">
        <v>-781358</v>
      </c>
      <c r="Z45" s="23">
        <v>-58.385066249017406</v>
      </c>
      <c r="AA45" s="20">
        <v>1338284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84508662</v>
      </c>
      <c r="D48" s="29">
        <f t="shared" ref="D48:Y48" si="1">SUM(D35:D47)</f>
        <v>0</v>
      </c>
      <c r="E48" s="30">
        <f t="shared" si="1"/>
        <v>85381897</v>
      </c>
      <c r="F48" s="31">
        <f t="shared" si="1"/>
        <v>85785835</v>
      </c>
      <c r="G48" s="31">
        <f t="shared" si="1"/>
        <v>3976585</v>
      </c>
      <c r="H48" s="31">
        <f t="shared" si="1"/>
        <v>4037541</v>
      </c>
      <c r="I48" s="31">
        <f t="shared" si="1"/>
        <v>11945629</v>
      </c>
      <c r="J48" s="31">
        <f t="shared" si="1"/>
        <v>19959755</v>
      </c>
      <c r="K48" s="31">
        <f t="shared" si="1"/>
        <v>7241429</v>
      </c>
      <c r="L48" s="31">
        <f t="shared" si="1"/>
        <v>4007903</v>
      </c>
      <c r="M48" s="31">
        <f t="shared" si="1"/>
        <v>5751667</v>
      </c>
      <c r="N48" s="31">
        <f t="shared" si="1"/>
        <v>17000999</v>
      </c>
      <c r="O48" s="31">
        <f t="shared" si="1"/>
        <v>4062289</v>
      </c>
      <c r="P48" s="31">
        <f t="shared" si="1"/>
        <v>4109730</v>
      </c>
      <c r="Q48" s="31">
        <f t="shared" si="1"/>
        <v>4241762</v>
      </c>
      <c r="R48" s="31">
        <f t="shared" si="1"/>
        <v>12413781</v>
      </c>
      <c r="S48" s="31">
        <f t="shared" si="1"/>
        <v>3945444</v>
      </c>
      <c r="T48" s="31">
        <f t="shared" si="1"/>
        <v>3893578</v>
      </c>
      <c r="U48" s="31">
        <f t="shared" si="1"/>
        <v>5566979</v>
      </c>
      <c r="V48" s="31">
        <f t="shared" si="1"/>
        <v>13406001</v>
      </c>
      <c r="W48" s="31">
        <f t="shared" si="1"/>
        <v>62780536</v>
      </c>
      <c r="X48" s="31">
        <f t="shared" si="1"/>
        <v>85785835</v>
      </c>
      <c r="Y48" s="31">
        <f t="shared" si="1"/>
        <v>-23005299</v>
      </c>
      <c r="Z48" s="32">
        <f>+IF(X48&lt;&gt;0,+(Y48/X48)*100,0)</f>
        <v>-26.817130124104988</v>
      </c>
      <c r="AA48" s="29">
        <f>SUM(AA35:AA47)</f>
        <v>85785835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-39997890</v>
      </c>
      <c r="D49" s="39">
        <f t="shared" si="2"/>
        <v>0</v>
      </c>
      <c r="E49" s="40">
        <f t="shared" si="2"/>
        <v>-23286922</v>
      </c>
      <c r="F49" s="41">
        <f t="shared" si="2"/>
        <v>658876</v>
      </c>
      <c r="G49" s="41">
        <f t="shared" si="2"/>
        <v>1792699</v>
      </c>
      <c r="H49" s="41">
        <f t="shared" si="2"/>
        <v>1735735</v>
      </c>
      <c r="I49" s="41">
        <f t="shared" si="2"/>
        <v>-5289850</v>
      </c>
      <c r="J49" s="41">
        <f t="shared" si="2"/>
        <v>-1761416</v>
      </c>
      <c r="K49" s="41">
        <f t="shared" si="2"/>
        <v>1132512</v>
      </c>
      <c r="L49" s="41">
        <f t="shared" si="2"/>
        <v>4326719</v>
      </c>
      <c r="M49" s="41">
        <f t="shared" si="2"/>
        <v>2267552</v>
      </c>
      <c r="N49" s="41">
        <f t="shared" si="2"/>
        <v>7726783</v>
      </c>
      <c r="O49" s="41">
        <f t="shared" si="2"/>
        <v>3412972</v>
      </c>
      <c r="P49" s="41">
        <f t="shared" si="2"/>
        <v>3458356</v>
      </c>
      <c r="Q49" s="41">
        <f t="shared" si="2"/>
        <v>3198977</v>
      </c>
      <c r="R49" s="41">
        <f t="shared" si="2"/>
        <v>10070305</v>
      </c>
      <c r="S49" s="41">
        <f t="shared" si="2"/>
        <v>1713262</v>
      </c>
      <c r="T49" s="41">
        <f t="shared" si="2"/>
        <v>2999819</v>
      </c>
      <c r="U49" s="41">
        <f t="shared" si="2"/>
        <v>1455186</v>
      </c>
      <c r="V49" s="41">
        <f t="shared" si="2"/>
        <v>6168267</v>
      </c>
      <c r="W49" s="41">
        <f t="shared" si="2"/>
        <v>22203939</v>
      </c>
      <c r="X49" s="41">
        <f t="shared" si="2"/>
        <v>658876</v>
      </c>
      <c r="Y49" s="41">
        <f t="shared" si="2"/>
        <v>21545063</v>
      </c>
      <c r="Z49" s="42">
        <f>+IF(X49&lt;&gt;0,+(Y49/X49)*100,0)</f>
        <v>3269.9723468452335</v>
      </c>
      <c r="AA49" s="39">
        <f>+AA33-AA48</f>
        <v>658876</v>
      </c>
    </row>
    <row r="50" spans="1:27" x14ac:dyDescent="0.25">
      <c r="A50" s="43" t="s">
        <v>75</v>
      </c>
      <c r="B50" s="15" t="s">
        <v>32</v>
      </c>
      <c r="C50" s="20">
        <v>8509599</v>
      </c>
      <c r="D50" s="20"/>
      <c r="E50" s="21"/>
      <c r="F50" s="22">
        <v>4898005</v>
      </c>
      <c r="G50" s="22"/>
      <c r="H50" s="22"/>
      <c r="I50" s="22"/>
      <c r="J50" s="22"/>
      <c r="K50" s="22"/>
      <c r="L50" s="22"/>
      <c r="M50" s="22">
        <v>4898005</v>
      </c>
      <c r="N50" s="22">
        <v>4898005</v>
      </c>
      <c r="O50" s="22"/>
      <c r="P50" s="22"/>
      <c r="Q50" s="22">
        <v>10296554</v>
      </c>
      <c r="R50" s="22">
        <v>10296554</v>
      </c>
      <c r="S50" s="22"/>
      <c r="T50" s="22"/>
      <c r="U50" s="22"/>
      <c r="V50" s="22"/>
      <c r="W50" s="22">
        <v>15194559</v>
      </c>
      <c r="X50" s="22">
        <v>4898005</v>
      </c>
      <c r="Y50" s="22">
        <v>10296554</v>
      </c>
      <c r="Z50" s="23">
        <v>210.21934440654923</v>
      </c>
      <c r="AA50" s="20">
        <v>4898005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-31488291</v>
      </c>
      <c r="D52" s="48">
        <f t="shared" si="3"/>
        <v>0</v>
      </c>
      <c r="E52" s="49">
        <f t="shared" si="3"/>
        <v>-23286922</v>
      </c>
      <c r="F52" s="50">
        <f t="shared" si="3"/>
        <v>5556881</v>
      </c>
      <c r="G52" s="50">
        <f t="shared" si="3"/>
        <v>1792699</v>
      </c>
      <c r="H52" s="50">
        <f t="shared" si="3"/>
        <v>1735735</v>
      </c>
      <c r="I52" s="50">
        <f t="shared" si="3"/>
        <v>-5289850</v>
      </c>
      <c r="J52" s="50">
        <f t="shared" si="3"/>
        <v>-1761416</v>
      </c>
      <c r="K52" s="50">
        <f t="shared" si="3"/>
        <v>1132512</v>
      </c>
      <c r="L52" s="50">
        <f t="shared" si="3"/>
        <v>4326719</v>
      </c>
      <c r="M52" s="50">
        <f t="shared" si="3"/>
        <v>7165557</v>
      </c>
      <c r="N52" s="50">
        <f t="shared" si="3"/>
        <v>12624788</v>
      </c>
      <c r="O52" s="50">
        <f t="shared" si="3"/>
        <v>3412972</v>
      </c>
      <c r="P52" s="50">
        <f t="shared" si="3"/>
        <v>3458356</v>
      </c>
      <c r="Q52" s="50">
        <f t="shared" si="3"/>
        <v>13495531</v>
      </c>
      <c r="R52" s="50">
        <f t="shared" si="3"/>
        <v>20366859</v>
      </c>
      <c r="S52" s="50">
        <f t="shared" si="3"/>
        <v>1713262</v>
      </c>
      <c r="T52" s="50">
        <f t="shared" si="3"/>
        <v>2999819</v>
      </c>
      <c r="U52" s="50">
        <f t="shared" si="3"/>
        <v>1455186</v>
      </c>
      <c r="V52" s="50">
        <f t="shared" si="3"/>
        <v>6168267</v>
      </c>
      <c r="W52" s="50">
        <f t="shared" si="3"/>
        <v>37398498</v>
      </c>
      <c r="X52" s="50">
        <f t="shared" si="3"/>
        <v>5556881</v>
      </c>
      <c r="Y52" s="50">
        <f t="shared" si="3"/>
        <v>31841617</v>
      </c>
      <c r="Z52" s="51">
        <f>+IF(X52&lt;&gt;0,+(Y52/X52)*100,0)</f>
        <v>573.01239670239465</v>
      </c>
      <c r="AA52" s="48">
        <f>SUM(AA49:AA51)</f>
        <v>5556881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-31488291</v>
      </c>
      <c r="D54" s="54">
        <f>+D52-D53</f>
        <v>0</v>
      </c>
      <c r="E54" s="55">
        <f t="shared" si="4"/>
        <v>-23286922</v>
      </c>
      <c r="F54" s="56">
        <f t="shared" si="4"/>
        <v>5556881</v>
      </c>
      <c r="G54" s="56">
        <f t="shared" si="4"/>
        <v>1792699</v>
      </c>
      <c r="H54" s="56">
        <f t="shared" si="4"/>
        <v>1735735</v>
      </c>
      <c r="I54" s="56">
        <f t="shared" si="4"/>
        <v>-5289850</v>
      </c>
      <c r="J54" s="56">
        <f t="shared" si="4"/>
        <v>-1761416</v>
      </c>
      <c r="K54" s="56">
        <f t="shared" si="4"/>
        <v>1132512</v>
      </c>
      <c r="L54" s="56">
        <f t="shared" si="4"/>
        <v>4326719</v>
      </c>
      <c r="M54" s="56">
        <f t="shared" si="4"/>
        <v>7165557</v>
      </c>
      <c r="N54" s="56">
        <f t="shared" si="4"/>
        <v>12624788</v>
      </c>
      <c r="O54" s="56">
        <f t="shared" si="4"/>
        <v>3412972</v>
      </c>
      <c r="P54" s="56">
        <f t="shared" si="4"/>
        <v>3458356</v>
      </c>
      <c r="Q54" s="56">
        <f t="shared" si="4"/>
        <v>13495531</v>
      </c>
      <c r="R54" s="56">
        <f t="shared" si="4"/>
        <v>20366859</v>
      </c>
      <c r="S54" s="56">
        <f t="shared" si="4"/>
        <v>1713262</v>
      </c>
      <c r="T54" s="56">
        <f t="shared" si="4"/>
        <v>2999819</v>
      </c>
      <c r="U54" s="56">
        <f t="shared" si="4"/>
        <v>1455186</v>
      </c>
      <c r="V54" s="56">
        <f t="shared" si="4"/>
        <v>6168267</v>
      </c>
      <c r="W54" s="56">
        <f t="shared" si="4"/>
        <v>37398498</v>
      </c>
      <c r="X54" s="56">
        <f t="shared" si="4"/>
        <v>5556881</v>
      </c>
      <c r="Y54" s="56">
        <f t="shared" si="4"/>
        <v>31841617</v>
      </c>
      <c r="Z54" s="57">
        <f>+IF(X54&lt;&gt;0,+(Y54/X54)*100,0)</f>
        <v>573.01239670239465</v>
      </c>
      <c r="AA54" s="54">
        <f>+AA52-AA53</f>
        <v>5556881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-31488291</v>
      </c>
      <c r="D57" s="48">
        <f>SUM(D54:D56)</f>
        <v>0</v>
      </c>
      <c r="E57" s="49">
        <f t="shared" si="5"/>
        <v>-23286922</v>
      </c>
      <c r="F57" s="50">
        <f t="shared" si="5"/>
        <v>5556881</v>
      </c>
      <c r="G57" s="50">
        <f t="shared" si="5"/>
        <v>1792699</v>
      </c>
      <c r="H57" s="50">
        <f t="shared" si="5"/>
        <v>1735735</v>
      </c>
      <c r="I57" s="50">
        <f t="shared" si="5"/>
        <v>-5289850</v>
      </c>
      <c r="J57" s="50">
        <f t="shared" si="5"/>
        <v>-1761416</v>
      </c>
      <c r="K57" s="50">
        <f t="shared" si="5"/>
        <v>1132512</v>
      </c>
      <c r="L57" s="50">
        <f t="shared" si="5"/>
        <v>4326719</v>
      </c>
      <c r="M57" s="50">
        <f t="shared" si="5"/>
        <v>7165557</v>
      </c>
      <c r="N57" s="50">
        <f t="shared" si="5"/>
        <v>12624788</v>
      </c>
      <c r="O57" s="50">
        <f t="shared" si="5"/>
        <v>3412972</v>
      </c>
      <c r="P57" s="50">
        <f t="shared" si="5"/>
        <v>3458356</v>
      </c>
      <c r="Q57" s="50">
        <f t="shared" si="5"/>
        <v>13495531</v>
      </c>
      <c r="R57" s="50">
        <f t="shared" si="5"/>
        <v>20366859</v>
      </c>
      <c r="S57" s="50">
        <f t="shared" si="5"/>
        <v>1713262</v>
      </c>
      <c r="T57" s="50">
        <f t="shared" si="5"/>
        <v>2999819</v>
      </c>
      <c r="U57" s="50">
        <f t="shared" si="5"/>
        <v>1455186</v>
      </c>
      <c r="V57" s="50">
        <f t="shared" si="5"/>
        <v>6168267</v>
      </c>
      <c r="W57" s="50">
        <f t="shared" si="5"/>
        <v>37398498</v>
      </c>
      <c r="X57" s="50">
        <f t="shared" si="5"/>
        <v>5556881</v>
      </c>
      <c r="Y57" s="50">
        <f t="shared" si="5"/>
        <v>31841617</v>
      </c>
      <c r="Z57" s="51">
        <f>+IF(X57&lt;&gt;0,+(Y57/X57)*100,0)</f>
        <v>573.01239670239465</v>
      </c>
      <c r="AA57" s="48">
        <f>SUM(AA54:AA56)</f>
        <v>5556881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-31488291</v>
      </c>
      <c r="D60" s="65">
        <f>SUM(D57:D59)</f>
        <v>0</v>
      </c>
      <c r="E60" s="66">
        <f t="shared" si="6"/>
        <v>-23286922</v>
      </c>
      <c r="F60" s="67">
        <f t="shared" si="6"/>
        <v>5556881</v>
      </c>
      <c r="G60" s="67">
        <f t="shared" si="6"/>
        <v>1792699</v>
      </c>
      <c r="H60" s="67">
        <f t="shared" si="6"/>
        <v>1735735</v>
      </c>
      <c r="I60" s="67">
        <f t="shared" si="6"/>
        <v>-5289850</v>
      </c>
      <c r="J60" s="67">
        <f t="shared" si="6"/>
        <v>-1761416</v>
      </c>
      <c r="K60" s="67">
        <f t="shared" si="6"/>
        <v>1132512</v>
      </c>
      <c r="L60" s="67">
        <f t="shared" si="6"/>
        <v>4326719</v>
      </c>
      <c r="M60" s="67">
        <f t="shared" si="6"/>
        <v>7165557</v>
      </c>
      <c r="N60" s="67">
        <f t="shared" si="6"/>
        <v>12624788</v>
      </c>
      <c r="O60" s="67">
        <f t="shared" si="6"/>
        <v>3412972</v>
      </c>
      <c r="P60" s="67">
        <f t="shared" si="6"/>
        <v>3458356</v>
      </c>
      <c r="Q60" s="67">
        <f t="shared" si="6"/>
        <v>13495531</v>
      </c>
      <c r="R60" s="67">
        <f t="shared" si="6"/>
        <v>20366859</v>
      </c>
      <c r="S60" s="67">
        <f t="shared" si="6"/>
        <v>1713262</v>
      </c>
      <c r="T60" s="67">
        <f t="shared" si="6"/>
        <v>2999819</v>
      </c>
      <c r="U60" s="67">
        <f t="shared" si="6"/>
        <v>1455186</v>
      </c>
      <c r="V60" s="67">
        <f t="shared" si="6"/>
        <v>6168267</v>
      </c>
      <c r="W60" s="67">
        <f t="shared" si="6"/>
        <v>37398498</v>
      </c>
      <c r="X60" s="67">
        <f t="shared" si="6"/>
        <v>5556881</v>
      </c>
      <c r="Y60" s="67">
        <f t="shared" si="6"/>
        <v>31841617</v>
      </c>
      <c r="Z60" s="68">
        <f>+IF(X60&lt;&gt;0,+(Y60/X60)*100,0)</f>
        <v>573.01239670239465</v>
      </c>
      <c r="AA60" s="65">
        <f>SUM(AA57:AA59)</f>
        <v>5556881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206891731</v>
      </c>
      <c r="D8" s="20"/>
      <c r="E8" s="21">
        <v>480628704</v>
      </c>
      <c r="F8" s="22">
        <v>480628704</v>
      </c>
      <c r="G8" s="22">
        <v>18580558</v>
      </c>
      <c r="H8" s="22">
        <v>18614498</v>
      </c>
      <c r="I8" s="22">
        <v>18173219</v>
      </c>
      <c r="J8" s="22">
        <v>55368275</v>
      </c>
      <c r="K8" s="22">
        <v>18267713</v>
      </c>
      <c r="L8" s="22">
        <v>18261886</v>
      </c>
      <c r="M8" s="22">
        <v>18272244</v>
      </c>
      <c r="N8" s="22">
        <v>54801843</v>
      </c>
      <c r="O8" s="22">
        <v>18172658</v>
      </c>
      <c r="P8" s="22">
        <v>22796742</v>
      </c>
      <c r="Q8" s="22">
        <v>17906035</v>
      </c>
      <c r="R8" s="22">
        <v>58875435</v>
      </c>
      <c r="S8" s="22">
        <v>18260881</v>
      </c>
      <c r="T8" s="22">
        <v>18160128</v>
      </c>
      <c r="U8" s="22">
        <v>18473301</v>
      </c>
      <c r="V8" s="22">
        <v>54894310</v>
      </c>
      <c r="W8" s="22">
        <v>223939863</v>
      </c>
      <c r="X8" s="22">
        <v>480628704</v>
      </c>
      <c r="Y8" s="22">
        <v>-256688841</v>
      </c>
      <c r="Z8" s="23">
        <v>-53.406889531092169</v>
      </c>
      <c r="AA8" s="20">
        <v>480628704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2174</v>
      </c>
      <c r="D10" s="20"/>
      <c r="E10" s="21">
        <v>234830</v>
      </c>
      <c r="F10" s="22">
        <v>234830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234830</v>
      </c>
      <c r="Y10" s="22">
        <v>-234830</v>
      </c>
      <c r="Z10" s="23">
        <v>-100</v>
      </c>
      <c r="AA10" s="20">
        <v>234830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80000000</v>
      </c>
      <c r="F13" s="22">
        <v>80000000</v>
      </c>
      <c r="G13" s="22"/>
      <c r="H13" s="22"/>
      <c r="I13" s="22"/>
      <c r="J13" s="22"/>
      <c r="K13" s="22">
        <v>6608097</v>
      </c>
      <c r="L13" s="22">
        <v>6978215</v>
      </c>
      <c r="M13" s="22">
        <v>7009963</v>
      </c>
      <c r="N13" s="22">
        <v>20596275</v>
      </c>
      <c r="O13" s="22">
        <v>5805730</v>
      </c>
      <c r="P13" s="22">
        <v>5757848</v>
      </c>
      <c r="Q13" s="22">
        <v>6012233</v>
      </c>
      <c r="R13" s="22">
        <v>17575811</v>
      </c>
      <c r="S13" s="22">
        <v>6127421</v>
      </c>
      <c r="T13" s="22">
        <v>7792150</v>
      </c>
      <c r="U13" s="22">
        <v>6216940</v>
      </c>
      <c r="V13" s="22">
        <v>20136511</v>
      </c>
      <c r="W13" s="22">
        <v>58308597</v>
      </c>
      <c r="X13" s="22">
        <v>80000000</v>
      </c>
      <c r="Y13" s="22">
        <v>-21691403</v>
      </c>
      <c r="Z13" s="23">
        <v>-27.11425375</v>
      </c>
      <c r="AA13" s="20">
        <v>80000000</v>
      </c>
    </row>
    <row r="14" spans="1:27" x14ac:dyDescent="0.25">
      <c r="A14" s="19" t="s">
        <v>42</v>
      </c>
      <c r="B14" s="15" t="s">
        <v>32</v>
      </c>
      <c r="C14" s="20">
        <v>15610</v>
      </c>
      <c r="D14" s="20"/>
      <c r="E14" s="21">
        <v>4744917</v>
      </c>
      <c r="F14" s="22">
        <v>4744917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>
        <v>41971</v>
      </c>
      <c r="R14" s="22">
        <v>41971</v>
      </c>
      <c r="S14" s="22"/>
      <c r="T14" s="22"/>
      <c r="U14" s="22"/>
      <c r="V14" s="22"/>
      <c r="W14" s="22">
        <v>41971</v>
      </c>
      <c r="X14" s="22">
        <v>4744917</v>
      </c>
      <c r="Y14" s="22">
        <v>-4702946</v>
      </c>
      <c r="Z14" s="23">
        <v>-99.115453442072848</v>
      </c>
      <c r="AA14" s="20">
        <v>4744917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259169</v>
      </c>
      <c r="F20" s="22">
        <v>259169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259169</v>
      </c>
      <c r="Y20" s="22">
        <v>-259169</v>
      </c>
      <c r="Z20" s="18">
        <v>-100</v>
      </c>
      <c r="AA20" s="20">
        <v>259169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475176</v>
      </c>
      <c r="F24" s="22">
        <v>475176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475176</v>
      </c>
      <c r="Y24" s="22">
        <v>-475176</v>
      </c>
      <c r="Z24" s="23">
        <v>-100</v>
      </c>
      <c r="AA24" s="20">
        <v>475176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108064412</v>
      </c>
      <c r="D26" s="20"/>
      <c r="E26" s="21">
        <v>243523517</v>
      </c>
      <c r="F26" s="22">
        <v>243523517</v>
      </c>
      <c r="G26" s="22"/>
      <c r="H26" s="22">
        <v>101468044</v>
      </c>
      <c r="I26" s="22"/>
      <c r="J26" s="22">
        <v>101468044</v>
      </c>
      <c r="K26" s="22"/>
      <c r="L26" s="22"/>
      <c r="M26" s="22"/>
      <c r="N26" s="22"/>
      <c r="O26" s="22"/>
      <c r="P26" s="22"/>
      <c r="Q26" s="22">
        <v>117424</v>
      </c>
      <c r="R26" s="22">
        <v>117424</v>
      </c>
      <c r="S26" s="22">
        <v>60881038</v>
      </c>
      <c r="T26" s="22"/>
      <c r="U26" s="22"/>
      <c r="V26" s="22">
        <v>60881038</v>
      </c>
      <c r="W26" s="22">
        <v>162466506</v>
      </c>
      <c r="X26" s="22">
        <v>243523517</v>
      </c>
      <c r="Y26" s="22">
        <v>-81057011</v>
      </c>
      <c r="Z26" s="23">
        <v>-33.285085563214821</v>
      </c>
      <c r="AA26" s="20">
        <v>243523517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314973927</v>
      </c>
      <c r="D33" s="29">
        <f t="shared" ref="D33:Y33" si="0">SUM(D6:D32)</f>
        <v>0</v>
      </c>
      <c r="E33" s="30">
        <f t="shared" si="0"/>
        <v>809866313</v>
      </c>
      <c r="F33" s="31">
        <f t="shared" si="0"/>
        <v>809866313</v>
      </c>
      <c r="G33" s="31">
        <f t="shared" si="0"/>
        <v>18580558</v>
      </c>
      <c r="H33" s="31">
        <f t="shared" si="0"/>
        <v>120082542</v>
      </c>
      <c r="I33" s="31">
        <f t="shared" si="0"/>
        <v>18173219</v>
      </c>
      <c r="J33" s="31">
        <f t="shared" si="0"/>
        <v>156836319</v>
      </c>
      <c r="K33" s="31">
        <f t="shared" si="0"/>
        <v>24875810</v>
      </c>
      <c r="L33" s="31">
        <f t="shared" si="0"/>
        <v>25240101</v>
      </c>
      <c r="M33" s="31">
        <f t="shared" si="0"/>
        <v>25282207</v>
      </c>
      <c r="N33" s="31">
        <f t="shared" si="0"/>
        <v>75398118</v>
      </c>
      <c r="O33" s="31">
        <f t="shared" si="0"/>
        <v>23978388</v>
      </c>
      <c r="P33" s="31">
        <f t="shared" si="0"/>
        <v>28554590</v>
      </c>
      <c r="Q33" s="31">
        <f t="shared" si="0"/>
        <v>24077663</v>
      </c>
      <c r="R33" s="31">
        <f t="shared" si="0"/>
        <v>76610641</v>
      </c>
      <c r="S33" s="31">
        <f t="shared" si="0"/>
        <v>85269340</v>
      </c>
      <c r="T33" s="31">
        <f t="shared" si="0"/>
        <v>25952278</v>
      </c>
      <c r="U33" s="31">
        <f t="shared" si="0"/>
        <v>24690241</v>
      </c>
      <c r="V33" s="31">
        <f t="shared" si="0"/>
        <v>135911859</v>
      </c>
      <c r="W33" s="31">
        <f t="shared" si="0"/>
        <v>444756937</v>
      </c>
      <c r="X33" s="31">
        <f t="shared" si="0"/>
        <v>809866313</v>
      </c>
      <c r="Y33" s="31">
        <f t="shared" si="0"/>
        <v>-365109376</v>
      </c>
      <c r="Z33" s="32">
        <f>+IF(X33&lt;&gt;0,+(Y33/X33)*100,0)</f>
        <v>-45.082672305200575</v>
      </c>
      <c r="AA33" s="29">
        <f>SUM(AA6:AA32)</f>
        <v>809866313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10418801</v>
      </c>
      <c r="D35" s="20"/>
      <c r="E35" s="21">
        <v>10934596</v>
      </c>
      <c r="F35" s="22">
        <v>17914065</v>
      </c>
      <c r="G35" s="22">
        <v>834634</v>
      </c>
      <c r="H35" s="22">
        <v>930936</v>
      </c>
      <c r="I35" s="22">
        <v>914886</v>
      </c>
      <c r="J35" s="22">
        <v>2680456</v>
      </c>
      <c r="K35" s="22">
        <v>1038531</v>
      </c>
      <c r="L35" s="22">
        <v>1125508</v>
      </c>
      <c r="M35" s="22">
        <v>973652</v>
      </c>
      <c r="N35" s="22">
        <v>3137691</v>
      </c>
      <c r="O35" s="22">
        <v>2517506</v>
      </c>
      <c r="P35" s="22">
        <v>1857135</v>
      </c>
      <c r="Q35" s="22">
        <v>1862876</v>
      </c>
      <c r="R35" s="22">
        <v>6237517</v>
      </c>
      <c r="S35" s="22">
        <v>2116581</v>
      </c>
      <c r="T35" s="22">
        <v>2076511</v>
      </c>
      <c r="U35" s="22">
        <v>2033260</v>
      </c>
      <c r="V35" s="22">
        <v>6226352</v>
      </c>
      <c r="W35" s="22">
        <v>18282016</v>
      </c>
      <c r="X35" s="22">
        <v>17914065</v>
      </c>
      <c r="Y35" s="22">
        <v>367951</v>
      </c>
      <c r="Z35" s="23">
        <v>2.0539782567496547</v>
      </c>
      <c r="AA35" s="20">
        <v>17914065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247132</v>
      </c>
      <c r="D38" s="20"/>
      <c r="E38" s="21">
        <v>1203831</v>
      </c>
      <c r="F38" s="22">
        <v>1203831</v>
      </c>
      <c r="G38" s="22">
        <v>591</v>
      </c>
      <c r="H38" s="22">
        <v>96366</v>
      </c>
      <c r="I38" s="22">
        <v>11960</v>
      </c>
      <c r="J38" s="22">
        <v>108917</v>
      </c>
      <c r="K38" s="22">
        <v>14615</v>
      </c>
      <c r="L38" s="22"/>
      <c r="M38" s="22"/>
      <c r="N38" s="22">
        <v>14615</v>
      </c>
      <c r="O38" s="22"/>
      <c r="P38" s="22"/>
      <c r="Q38" s="22"/>
      <c r="R38" s="22"/>
      <c r="S38" s="22"/>
      <c r="T38" s="22"/>
      <c r="U38" s="22"/>
      <c r="V38" s="22"/>
      <c r="W38" s="22">
        <v>123532</v>
      </c>
      <c r="X38" s="22">
        <v>1203831</v>
      </c>
      <c r="Y38" s="22">
        <v>-1080299</v>
      </c>
      <c r="Z38" s="23">
        <v>-89.738426739301445</v>
      </c>
      <c r="AA38" s="20">
        <v>1203831</v>
      </c>
    </row>
    <row r="39" spans="1:27" x14ac:dyDescent="0.25">
      <c r="A39" s="19" t="s">
        <v>65</v>
      </c>
      <c r="B39" s="15" t="s">
        <v>32</v>
      </c>
      <c r="C39" s="20">
        <v>97863223</v>
      </c>
      <c r="D39" s="20"/>
      <c r="E39" s="21">
        <v>194716355</v>
      </c>
      <c r="F39" s="22">
        <v>194716355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194716355</v>
      </c>
      <c r="Y39" s="22">
        <v>-194716355</v>
      </c>
      <c r="Z39" s="23">
        <v>-100</v>
      </c>
      <c r="AA39" s="20">
        <v>194716355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83477583</v>
      </c>
      <c r="F40" s="22">
        <v>83477583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83477583</v>
      </c>
      <c r="Y40" s="22">
        <v>-83477583</v>
      </c>
      <c r="Z40" s="23">
        <v>-100</v>
      </c>
      <c r="AA40" s="20">
        <v>83477583</v>
      </c>
    </row>
    <row r="41" spans="1:27" x14ac:dyDescent="0.25">
      <c r="A41" s="19" t="s">
        <v>40</v>
      </c>
      <c r="B41" s="15" t="s">
        <v>32</v>
      </c>
      <c r="C41" s="20">
        <v>18769000</v>
      </c>
      <c r="D41" s="20"/>
      <c r="E41" s="21"/>
      <c r="F41" s="22">
        <v>5000000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5000000</v>
      </c>
      <c r="Y41" s="22">
        <v>-5000000</v>
      </c>
      <c r="Z41" s="23">
        <v>-100</v>
      </c>
      <c r="AA41" s="20">
        <v>5000000</v>
      </c>
    </row>
    <row r="42" spans="1:27" x14ac:dyDescent="0.25">
      <c r="A42" s="19" t="s">
        <v>67</v>
      </c>
      <c r="B42" s="15" t="s">
        <v>32</v>
      </c>
      <c r="C42" s="20">
        <v>87187207</v>
      </c>
      <c r="D42" s="20"/>
      <c r="E42" s="21">
        <v>230357510</v>
      </c>
      <c r="F42" s="22">
        <v>224469137</v>
      </c>
      <c r="G42" s="22"/>
      <c r="H42" s="22">
        <v>5823877</v>
      </c>
      <c r="I42" s="22">
        <v>8856893</v>
      </c>
      <c r="J42" s="22">
        <v>14680770</v>
      </c>
      <c r="K42" s="22">
        <v>10887094</v>
      </c>
      <c r="L42" s="22">
        <v>29976</v>
      </c>
      <c r="M42" s="22">
        <v>18513393</v>
      </c>
      <c r="N42" s="22">
        <v>29430463</v>
      </c>
      <c r="O42" s="22">
        <v>9727779</v>
      </c>
      <c r="P42" s="22">
        <v>13003798</v>
      </c>
      <c r="Q42" s="22">
        <v>19033209</v>
      </c>
      <c r="R42" s="22">
        <v>41764786</v>
      </c>
      <c r="S42" s="22">
        <v>5073341</v>
      </c>
      <c r="T42" s="22">
        <v>14857062</v>
      </c>
      <c r="U42" s="22">
        <v>16846568</v>
      </c>
      <c r="V42" s="22">
        <v>36776971</v>
      </c>
      <c r="W42" s="22">
        <v>122652990</v>
      </c>
      <c r="X42" s="22">
        <v>224469137</v>
      </c>
      <c r="Y42" s="22">
        <v>-101816147</v>
      </c>
      <c r="Z42" s="23">
        <v>-45.35863966011506</v>
      </c>
      <c r="AA42" s="20">
        <v>224469137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4713940</v>
      </c>
      <c r="F43" s="22">
        <v>4713940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4713940</v>
      </c>
      <c r="Y43" s="22">
        <v>-4713940</v>
      </c>
      <c r="Z43" s="23">
        <v>-100</v>
      </c>
      <c r="AA43" s="20">
        <v>4713940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1027899</v>
      </c>
      <c r="D45" s="20"/>
      <c r="E45" s="21">
        <v>21733568</v>
      </c>
      <c r="F45" s="22">
        <v>21754222</v>
      </c>
      <c r="G45" s="22">
        <v>6898</v>
      </c>
      <c r="H45" s="22">
        <v>7861</v>
      </c>
      <c r="I45" s="22">
        <v>6807</v>
      </c>
      <c r="J45" s="22">
        <v>21566</v>
      </c>
      <c r="K45" s="22">
        <v>134411</v>
      </c>
      <c r="L45" s="22">
        <v>259415</v>
      </c>
      <c r="M45" s="22">
        <v>8200</v>
      </c>
      <c r="N45" s="22">
        <v>402026</v>
      </c>
      <c r="O45" s="22">
        <v>22474</v>
      </c>
      <c r="P45" s="22">
        <v>15859</v>
      </c>
      <c r="Q45" s="22">
        <v>16000</v>
      </c>
      <c r="R45" s="22">
        <v>54333</v>
      </c>
      <c r="S45" s="22">
        <v>18468</v>
      </c>
      <c r="T45" s="22">
        <v>18102</v>
      </c>
      <c r="U45" s="22">
        <v>103460</v>
      </c>
      <c r="V45" s="22">
        <v>140030</v>
      </c>
      <c r="W45" s="22">
        <v>617955</v>
      </c>
      <c r="X45" s="22">
        <v>21754222</v>
      </c>
      <c r="Y45" s="22">
        <v>-21136267</v>
      </c>
      <c r="Z45" s="23">
        <v>-97.159378993190387</v>
      </c>
      <c r="AA45" s="20">
        <v>21754222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215513262</v>
      </c>
      <c r="D48" s="29">
        <f t="shared" ref="D48:Y48" si="1">SUM(D35:D47)</f>
        <v>0</v>
      </c>
      <c r="E48" s="30">
        <f t="shared" si="1"/>
        <v>547137383</v>
      </c>
      <c r="F48" s="31">
        <f t="shared" si="1"/>
        <v>553249133</v>
      </c>
      <c r="G48" s="31">
        <f t="shared" si="1"/>
        <v>842123</v>
      </c>
      <c r="H48" s="31">
        <f t="shared" si="1"/>
        <v>6859040</v>
      </c>
      <c r="I48" s="31">
        <f t="shared" si="1"/>
        <v>9790546</v>
      </c>
      <c r="J48" s="31">
        <f t="shared" si="1"/>
        <v>17491709</v>
      </c>
      <c r="K48" s="31">
        <f t="shared" si="1"/>
        <v>12074651</v>
      </c>
      <c r="L48" s="31">
        <f t="shared" si="1"/>
        <v>1414899</v>
      </c>
      <c r="M48" s="31">
        <f t="shared" si="1"/>
        <v>19495245</v>
      </c>
      <c r="N48" s="31">
        <f t="shared" si="1"/>
        <v>32984795</v>
      </c>
      <c r="O48" s="31">
        <f t="shared" si="1"/>
        <v>12267759</v>
      </c>
      <c r="P48" s="31">
        <f t="shared" si="1"/>
        <v>14876792</v>
      </c>
      <c r="Q48" s="31">
        <f t="shared" si="1"/>
        <v>20912085</v>
      </c>
      <c r="R48" s="31">
        <f t="shared" si="1"/>
        <v>48056636</v>
      </c>
      <c r="S48" s="31">
        <f t="shared" si="1"/>
        <v>7208390</v>
      </c>
      <c r="T48" s="31">
        <f t="shared" si="1"/>
        <v>16951675</v>
      </c>
      <c r="U48" s="31">
        <f t="shared" si="1"/>
        <v>18983288</v>
      </c>
      <c r="V48" s="31">
        <f t="shared" si="1"/>
        <v>43143353</v>
      </c>
      <c r="W48" s="31">
        <f t="shared" si="1"/>
        <v>141676493</v>
      </c>
      <c r="X48" s="31">
        <f t="shared" si="1"/>
        <v>553249133</v>
      </c>
      <c r="Y48" s="31">
        <f t="shared" si="1"/>
        <v>-411572640</v>
      </c>
      <c r="Z48" s="32">
        <f>+IF(X48&lt;&gt;0,+(Y48/X48)*100,0)</f>
        <v>-74.391917754708885</v>
      </c>
      <c r="AA48" s="29">
        <f>SUM(AA35:AA47)</f>
        <v>553249133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99460665</v>
      </c>
      <c r="D49" s="39">
        <f t="shared" si="2"/>
        <v>0</v>
      </c>
      <c r="E49" s="40">
        <f t="shared" si="2"/>
        <v>262728930</v>
      </c>
      <c r="F49" s="41">
        <f t="shared" si="2"/>
        <v>256617180</v>
      </c>
      <c r="G49" s="41">
        <f t="shared" si="2"/>
        <v>17738435</v>
      </c>
      <c r="H49" s="41">
        <f t="shared" si="2"/>
        <v>113223502</v>
      </c>
      <c r="I49" s="41">
        <f t="shared" si="2"/>
        <v>8382673</v>
      </c>
      <c r="J49" s="41">
        <f t="shared" si="2"/>
        <v>139344610</v>
      </c>
      <c r="K49" s="41">
        <f t="shared" si="2"/>
        <v>12801159</v>
      </c>
      <c r="L49" s="41">
        <f t="shared" si="2"/>
        <v>23825202</v>
      </c>
      <c r="M49" s="41">
        <f t="shared" si="2"/>
        <v>5786962</v>
      </c>
      <c r="N49" s="41">
        <f t="shared" si="2"/>
        <v>42413323</v>
      </c>
      <c r="O49" s="41">
        <f t="shared" si="2"/>
        <v>11710629</v>
      </c>
      <c r="P49" s="41">
        <f t="shared" si="2"/>
        <v>13677798</v>
      </c>
      <c r="Q49" s="41">
        <f t="shared" si="2"/>
        <v>3165578</v>
      </c>
      <c r="R49" s="41">
        <f t="shared" si="2"/>
        <v>28554005</v>
      </c>
      <c r="S49" s="41">
        <f t="shared" si="2"/>
        <v>78060950</v>
      </c>
      <c r="T49" s="41">
        <f t="shared" si="2"/>
        <v>9000603</v>
      </c>
      <c r="U49" s="41">
        <f t="shared" si="2"/>
        <v>5706953</v>
      </c>
      <c r="V49" s="41">
        <f t="shared" si="2"/>
        <v>92768506</v>
      </c>
      <c r="W49" s="41">
        <f t="shared" si="2"/>
        <v>303080444</v>
      </c>
      <c r="X49" s="41">
        <f t="shared" si="2"/>
        <v>256617180</v>
      </c>
      <c r="Y49" s="41">
        <f t="shared" si="2"/>
        <v>46463264</v>
      </c>
      <c r="Z49" s="42">
        <f>+IF(X49&lt;&gt;0,+(Y49/X49)*100,0)</f>
        <v>18.106061332292718</v>
      </c>
      <c r="AA49" s="39">
        <f>+AA33-AA48</f>
        <v>256617180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99460665</v>
      </c>
      <c r="D52" s="48">
        <f t="shared" si="3"/>
        <v>0</v>
      </c>
      <c r="E52" s="49">
        <f t="shared" si="3"/>
        <v>262728930</v>
      </c>
      <c r="F52" s="50">
        <f t="shared" si="3"/>
        <v>256617180</v>
      </c>
      <c r="G52" s="50">
        <f t="shared" si="3"/>
        <v>17738435</v>
      </c>
      <c r="H52" s="50">
        <f t="shared" si="3"/>
        <v>113223502</v>
      </c>
      <c r="I52" s="50">
        <f t="shared" si="3"/>
        <v>8382673</v>
      </c>
      <c r="J52" s="50">
        <f t="shared" si="3"/>
        <v>139344610</v>
      </c>
      <c r="K52" s="50">
        <f t="shared" si="3"/>
        <v>12801159</v>
      </c>
      <c r="L52" s="50">
        <f t="shared" si="3"/>
        <v>23825202</v>
      </c>
      <c r="M52" s="50">
        <f t="shared" si="3"/>
        <v>5786962</v>
      </c>
      <c r="N52" s="50">
        <f t="shared" si="3"/>
        <v>42413323</v>
      </c>
      <c r="O52" s="50">
        <f t="shared" si="3"/>
        <v>11710629</v>
      </c>
      <c r="P52" s="50">
        <f t="shared" si="3"/>
        <v>13677798</v>
      </c>
      <c r="Q52" s="50">
        <f t="shared" si="3"/>
        <v>3165578</v>
      </c>
      <c r="R52" s="50">
        <f t="shared" si="3"/>
        <v>28554005</v>
      </c>
      <c r="S52" s="50">
        <f t="shared" si="3"/>
        <v>78060950</v>
      </c>
      <c r="T52" s="50">
        <f t="shared" si="3"/>
        <v>9000603</v>
      </c>
      <c r="U52" s="50">
        <f t="shared" si="3"/>
        <v>5706953</v>
      </c>
      <c r="V52" s="50">
        <f t="shared" si="3"/>
        <v>92768506</v>
      </c>
      <c r="W52" s="50">
        <f t="shared" si="3"/>
        <v>303080444</v>
      </c>
      <c r="X52" s="50">
        <f t="shared" si="3"/>
        <v>256617180</v>
      </c>
      <c r="Y52" s="50">
        <f t="shared" si="3"/>
        <v>46463264</v>
      </c>
      <c r="Z52" s="51">
        <f>+IF(X52&lt;&gt;0,+(Y52/X52)*100,0)</f>
        <v>18.106061332292718</v>
      </c>
      <c r="AA52" s="48">
        <f>SUM(AA49:AA51)</f>
        <v>256617180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99460665</v>
      </c>
      <c r="D54" s="54">
        <f>+D52-D53</f>
        <v>0</v>
      </c>
      <c r="E54" s="55">
        <f t="shared" si="4"/>
        <v>262728930</v>
      </c>
      <c r="F54" s="56">
        <f t="shared" si="4"/>
        <v>256617180</v>
      </c>
      <c r="G54" s="56">
        <f t="shared" si="4"/>
        <v>17738435</v>
      </c>
      <c r="H54" s="56">
        <f t="shared" si="4"/>
        <v>113223502</v>
      </c>
      <c r="I54" s="56">
        <f t="shared" si="4"/>
        <v>8382673</v>
      </c>
      <c r="J54" s="56">
        <f t="shared" si="4"/>
        <v>139344610</v>
      </c>
      <c r="K54" s="56">
        <f t="shared" si="4"/>
        <v>12801159</v>
      </c>
      <c r="L54" s="56">
        <f t="shared" si="4"/>
        <v>23825202</v>
      </c>
      <c r="M54" s="56">
        <f t="shared" si="4"/>
        <v>5786962</v>
      </c>
      <c r="N54" s="56">
        <f t="shared" si="4"/>
        <v>42413323</v>
      </c>
      <c r="O54" s="56">
        <f t="shared" si="4"/>
        <v>11710629</v>
      </c>
      <c r="P54" s="56">
        <f t="shared" si="4"/>
        <v>13677798</v>
      </c>
      <c r="Q54" s="56">
        <f t="shared" si="4"/>
        <v>3165578</v>
      </c>
      <c r="R54" s="56">
        <f t="shared" si="4"/>
        <v>28554005</v>
      </c>
      <c r="S54" s="56">
        <f t="shared" si="4"/>
        <v>78060950</v>
      </c>
      <c r="T54" s="56">
        <f t="shared" si="4"/>
        <v>9000603</v>
      </c>
      <c r="U54" s="56">
        <f t="shared" si="4"/>
        <v>5706953</v>
      </c>
      <c r="V54" s="56">
        <f t="shared" si="4"/>
        <v>92768506</v>
      </c>
      <c r="W54" s="56">
        <f t="shared" si="4"/>
        <v>303080444</v>
      </c>
      <c r="X54" s="56">
        <f t="shared" si="4"/>
        <v>256617180</v>
      </c>
      <c r="Y54" s="56">
        <f t="shared" si="4"/>
        <v>46463264</v>
      </c>
      <c r="Z54" s="57">
        <f>+IF(X54&lt;&gt;0,+(Y54/X54)*100,0)</f>
        <v>18.106061332292718</v>
      </c>
      <c r="AA54" s="54">
        <f>+AA52-AA53</f>
        <v>256617180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99460665</v>
      </c>
      <c r="D57" s="48">
        <f>SUM(D54:D56)</f>
        <v>0</v>
      </c>
      <c r="E57" s="49">
        <f t="shared" si="5"/>
        <v>262728930</v>
      </c>
      <c r="F57" s="50">
        <f t="shared" si="5"/>
        <v>256617180</v>
      </c>
      <c r="G57" s="50">
        <f t="shared" si="5"/>
        <v>17738435</v>
      </c>
      <c r="H57" s="50">
        <f t="shared" si="5"/>
        <v>113223502</v>
      </c>
      <c r="I57" s="50">
        <f t="shared" si="5"/>
        <v>8382673</v>
      </c>
      <c r="J57" s="50">
        <f t="shared" si="5"/>
        <v>139344610</v>
      </c>
      <c r="K57" s="50">
        <f t="shared" si="5"/>
        <v>12801159</v>
      </c>
      <c r="L57" s="50">
        <f t="shared" si="5"/>
        <v>23825202</v>
      </c>
      <c r="M57" s="50">
        <f t="shared" si="5"/>
        <v>5786962</v>
      </c>
      <c r="N57" s="50">
        <f t="shared" si="5"/>
        <v>42413323</v>
      </c>
      <c r="O57" s="50">
        <f t="shared" si="5"/>
        <v>11710629</v>
      </c>
      <c r="P57" s="50">
        <f t="shared" si="5"/>
        <v>13677798</v>
      </c>
      <c r="Q57" s="50">
        <f t="shared" si="5"/>
        <v>3165578</v>
      </c>
      <c r="R57" s="50">
        <f t="shared" si="5"/>
        <v>28554005</v>
      </c>
      <c r="S57" s="50">
        <f t="shared" si="5"/>
        <v>78060950</v>
      </c>
      <c r="T57" s="50">
        <f t="shared" si="5"/>
        <v>9000603</v>
      </c>
      <c r="U57" s="50">
        <f t="shared" si="5"/>
        <v>5706953</v>
      </c>
      <c r="V57" s="50">
        <f t="shared" si="5"/>
        <v>92768506</v>
      </c>
      <c r="W57" s="50">
        <f t="shared" si="5"/>
        <v>303080444</v>
      </c>
      <c r="X57" s="50">
        <f t="shared" si="5"/>
        <v>256617180</v>
      </c>
      <c r="Y57" s="50">
        <f t="shared" si="5"/>
        <v>46463264</v>
      </c>
      <c r="Z57" s="51">
        <f>+IF(X57&lt;&gt;0,+(Y57/X57)*100,0)</f>
        <v>18.106061332292718</v>
      </c>
      <c r="AA57" s="48">
        <f>SUM(AA54:AA56)</f>
        <v>256617180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99460665</v>
      </c>
      <c r="D60" s="65">
        <f>SUM(D57:D59)</f>
        <v>0</v>
      </c>
      <c r="E60" s="66">
        <f t="shared" si="6"/>
        <v>262728930</v>
      </c>
      <c r="F60" s="67">
        <f t="shared" si="6"/>
        <v>256617180</v>
      </c>
      <c r="G60" s="67">
        <f t="shared" si="6"/>
        <v>17738435</v>
      </c>
      <c r="H60" s="67">
        <f t="shared" si="6"/>
        <v>113223502</v>
      </c>
      <c r="I60" s="67">
        <f t="shared" si="6"/>
        <v>8382673</v>
      </c>
      <c r="J60" s="67">
        <f t="shared" si="6"/>
        <v>139344610</v>
      </c>
      <c r="K60" s="67">
        <f t="shared" si="6"/>
        <v>12801159</v>
      </c>
      <c r="L60" s="67">
        <f t="shared" si="6"/>
        <v>23825202</v>
      </c>
      <c r="M60" s="67">
        <f t="shared" si="6"/>
        <v>5786962</v>
      </c>
      <c r="N60" s="67">
        <f t="shared" si="6"/>
        <v>42413323</v>
      </c>
      <c r="O60" s="67">
        <f t="shared" si="6"/>
        <v>11710629</v>
      </c>
      <c r="P60" s="67">
        <f t="shared" si="6"/>
        <v>13677798</v>
      </c>
      <c r="Q60" s="67">
        <f t="shared" si="6"/>
        <v>3165578</v>
      </c>
      <c r="R60" s="67">
        <f t="shared" si="6"/>
        <v>28554005</v>
      </c>
      <c r="S60" s="67">
        <f t="shared" si="6"/>
        <v>78060950</v>
      </c>
      <c r="T60" s="67">
        <f t="shared" si="6"/>
        <v>9000603</v>
      </c>
      <c r="U60" s="67">
        <f t="shared" si="6"/>
        <v>5706953</v>
      </c>
      <c r="V60" s="67">
        <f t="shared" si="6"/>
        <v>92768506</v>
      </c>
      <c r="W60" s="67">
        <f t="shared" si="6"/>
        <v>303080444</v>
      </c>
      <c r="X60" s="67">
        <f t="shared" si="6"/>
        <v>256617180</v>
      </c>
      <c r="Y60" s="67">
        <f t="shared" si="6"/>
        <v>46463264</v>
      </c>
      <c r="Z60" s="68">
        <f>+IF(X60&lt;&gt;0,+(Y60/X60)*100,0)</f>
        <v>18.106061332292718</v>
      </c>
      <c r="AA60" s="65">
        <f>SUM(AA57:AA59)</f>
        <v>256617180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145697276</v>
      </c>
      <c r="D8" s="20"/>
      <c r="E8" s="21">
        <v>176453343</v>
      </c>
      <c r="F8" s="22">
        <v>176453343</v>
      </c>
      <c r="G8" s="22">
        <v>12509241</v>
      </c>
      <c r="H8" s="22">
        <v>12434464</v>
      </c>
      <c r="I8" s="22">
        <v>12318419</v>
      </c>
      <c r="J8" s="22">
        <v>37262124</v>
      </c>
      <c r="K8" s="22">
        <v>11557032</v>
      </c>
      <c r="L8" s="22">
        <v>10434998</v>
      </c>
      <c r="M8" s="22">
        <v>12384411</v>
      </c>
      <c r="N8" s="22">
        <v>34376441</v>
      </c>
      <c r="O8" s="22">
        <v>12328764</v>
      </c>
      <c r="P8" s="22">
        <v>12510009</v>
      </c>
      <c r="Q8" s="22">
        <v>12040770</v>
      </c>
      <c r="R8" s="22">
        <v>36879543</v>
      </c>
      <c r="S8" s="22">
        <v>12220589</v>
      </c>
      <c r="T8" s="22">
        <v>12237639</v>
      </c>
      <c r="U8" s="22"/>
      <c r="V8" s="22">
        <v>24458228</v>
      </c>
      <c r="W8" s="22">
        <v>132976336</v>
      </c>
      <c r="X8" s="22">
        <v>176453343</v>
      </c>
      <c r="Y8" s="22">
        <v>-43477007</v>
      </c>
      <c r="Z8" s="23">
        <v>-24.639378467315296</v>
      </c>
      <c r="AA8" s="20">
        <v>176453343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3816497</v>
      </c>
      <c r="D13" s="20"/>
      <c r="E13" s="21">
        <v>3429405</v>
      </c>
      <c r="F13" s="22">
        <v>3944549</v>
      </c>
      <c r="G13" s="22">
        <v>331479</v>
      </c>
      <c r="H13" s="22">
        <v>347783</v>
      </c>
      <c r="I13" s="22">
        <v>347589</v>
      </c>
      <c r="J13" s="22">
        <v>1026851</v>
      </c>
      <c r="K13" s="22">
        <v>208755</v>
      </c>
      <c r="L13" s="22">
        <v>348321</v>
      </c>
      <c r="M13" s="22">
        <v>359692</v>
      </c>
      <c r="N13" s="22">
        <v>916768</v>
      </c>
      <c r="O13" s="22">
        <v>357368</v>
      </c>
      <c r="P13" s="22">
        <v>338257</v>
      </c>
      <c r="Q13" s="22">
        <v>354051</v>
      </c>
      <c r="R13" s="22">
        <v>1049676</v>
      </c>
      <c r="S13" s="22">
        <v>349448</v>
      </c>
      <c r="T13" s="22">
        <v>354834</v>
      </c>
      <c r="U13" s="22"/>
      <c r="V13" s="22">
        <v>704282</v>
      </c>
      <c r="W13" s="22">
        <v>3697577</v>
      </c>
      <c r="X13" s="22">
        <v>3944549</v>
      </c>
      <c r="Y13" s="22">
        <v>-246972</v>
      </c>
      <c r="Z13" s="23">
        <v>-6.2610960086945306</v>
      </c>
      <c r="AA13" s="20">
        <v>3944549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149513773</v>
      </c>
      <c r="D33" s="29">
        <f t="shared" ref="D33:Y33" si="0">SUM(D6:D32)</f>
        <v>0</v>
      </c>
      <c r="E33" s="30">
        <f t="shared" si="0"/>
        <v>179882748</v>
      </c>
      <c r="F33" s="31">
        <f t="shared" si="0"/>
        <v>180397892</v>
      </c>
      <c r="G33" s="31">
        <f t="shared" si="0"/>
        <v>12840720</v>
      </c>
      <c r="H33" s="31">
        <f t="shared" si="0"/>
        <v>12782247</v>
      </c>
      <c r="I33" s="31">
        <f t="shared" si="0"/>
        <v>12666008</v>
      </c>
      <c r="J33" s="31">
        <f t="shared" si="0"/>
        <v>38288975</v>
      </c>
      <c r="K33" s="31">
        <f t="shared" si="0"/>
        <v>11765787</v>
      </c>
      <c r="L33" s="31">
        <f t="shared" si="0"/>
        <v>10783319</v>
      </c>
      <c r="M33" s="31">
        <f t="shared" si="0"/>
        <v>12744103</v>
      </c>
      <c r="N33" s="31">
        <f t="shared" si="0"/>
        <v>35293209</v>
      </c>
      <c r="O33" s="31">
        <f t="shared" si="0"/>
        <v>12686132</v>
      </c>
      <c r="P33" s="31">
        <f t="shared" si="0"/>
        <v>12848266</v>
      </c>
      <c r="Q33" s="31">
        <f t="shared" si="0"/>
        <v>12394821</v>
      </c>
      <c r="R33" s="31">
        <f t="shared" si="0"/>
        <v>37929219</v>
      </c>
      <c r="S33" s="31">
        <f t="shared" si="0"/>
        <v>12570037</v>
      </c>
      <c r="T33" s="31">
        <f t="shared" si="0"/>
        <v>12592473</v>
      </c>
      <c r="U33" s="31">
        <f t="shared" si="0"/>
        <v>0</v>
      </c>
      <c r="V33" s="31">
        <f t="shared" si="0"/>
        <v>25162510</v>
      </c>
      <c r="W33" s="31">
        <f t="shared" si="0"/>
        <v>136673913</v>
      </c>
      <c r="X33" s="31">
        <f t="shared" si="0"/>
        <v>180397892</v>
      </c>
      <c r="Y33" s="31">
        <f t="shared" si="0"/>
        <v>-43723979</v>
      </c>
      <c r="Z33" s="32">
        <f>+IF(X33&lt;&gt;0,+(Y33/X33)*100,0)</f>
        <v>-24.237522132464829</v>
      </c>
      <c r="AA33" s="29">
        <f>SUM(AA6:AA32)</f>
        <v>180397892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51980684</v>
      </c>
      <c r="D35" s="20"/>
      <c r="E35" s="21">
        <v>50360136</v>
      </c>
      <c r="F35" s="22">
        <v>52029599</v>
      </c>
      <c r="G35" s="22">
        <v>4220720</v>
      </c>
      <c r="H35" s="22">
        <v>3893752</v>
      </c>
      <c r="I35" s="22">
        <v>4542096</v>
      </c>
      <c r="J35" s="22">
        <v>12656568</v>
      </c>
      <c r="K35" s="22">
        <v>4448006</v>
      </c>
      <c r="L35" s="22">
        <v>4370312</v>
      </c>
      <c r="M35" s="22">
        <v>4420001</v>
      </c>
      <c r="N35" s="22">
        <v>13238319</v>
      </c>
      <c r="O35" s="22">
        <v>2974572</v>
      </c>
      <c r="P35" s="22">
        <v>5968131</v>
      </c>
      <c r="Q35" s="22">
        <v>4259418</v>
      </c>
      <c r="R35" s="22">
        <v>13202121</v>
      </c>
      <c r="S35" s="22">
        <v>4210835</v>
      </c>
      <c r="T35" s="22">
        <v>5255234</v>
      </c>
      <c r="U35" s="22"/>
      <c r="V35" s="22">
        <v>9466069</v>
      </c>
      <c r="W35" s="22">
        <v>48563077</v>
      </c>
      <c r="X35" s="22">
        <v>52029599</v>
      </c>
      <c r="Y35" s="22">
        <v>-3466522</v>
      </c>
      <c r="Z35" s="23">
        <v>-6.6625960349992326</v>
      </c>
      <c r="AA35" s="20">
        <v>52029599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4419533</v>
      </c>
      <c r="D38" s="20"/>
      <c r="E38" s="21">
        <v>23452298</v>
      </c>
      <c r="F38" s="22">
        <v>23452298</v>
      </c>
      <c r="G38" s="22">
        <v>21349</v>
      </c>
      <c r="H38" s="22">
        <v>1393546</v>
      </c>
      <c r="I38" s="22">
        <v>698009</v>
      </c>
      <c r="J38" s="22">
        <v>2112904</v>
      </c>
      <c r="K38" s="22">
        <v>3172316</v>
      </c>
      <c r="L38" s="22">
        <v>5374834</v>
      </c>
      <c r="M38" s="22">
        <v>576000</v>
      </c>
      <c r="N38" s="22">
        <v>9123150</v>
      </c>
      <c r="O38" s="22">
        <v>36946</v>
      </c>
      <c r="P38" s="22">
        <v>669014</v>
      </c>
      <c r="Q38" s="22">
        <v>59440</v>
      </c>
      <c r="R38" s="22">
        <v>765400</v>
      </c>
      <c r="S38" s="22">
        <v>698293</v>
      </c>
      <c r="T38" s="22">
        <v>2263897</v>
      </c>
      <c r="U38" s="22"/>
      <c r="V38" s="22">
        <v>2962190</v>
      </c>
      <c r="W38" s="22">
        <v>14963644</v>
      </c>
      <c r="X38" s="22">
        <v>23452298</v>
      </c>
      <c r="Y38" s="22">
        <v>-8488654</v>
      </c>
      <c r="Z38" s="23">
        <v>-36.195403964251177</v>
      </c>
      <c r="AA38" s="20">
        <v>23452298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61758670</v>
      </c>
      <c r="F39" s="22"/>
      <c r="G39" s="22"/>
      <c r="H39" s="22"/>
      <c r="I39" s="22"/>
      <c r="J39" s="22"/>
      <c r="K39" s="22"/>
      <c r="L39" s="22"/>
      <c r="M39" s="22"/>
      <c r="N39" s="22"/>
      <c r="O39" s="22">
        <v>36025891</v>
      </c>
      <c r="P39" s="22">
        <v>5146556</v>
      </c>
      <c r="Q39" s="22">
        <v>5146556</v>
      </c>
      <c r="R39" s="22">
        <v>46319003</v>
      </c>
      <c r="S39" s="22">
        <v>5146556</v>
      </c>
      <c r="T39" s="22">
        <v>5146556</v>
      </c>
      <c r="U39" s="22"/>
      <c r="V39" s="22">
        <v>10293112</v>
      </c>
      <c r="W39" s="22">
        <v>56612115</v>
      </c>
      <c r="X39" s="22"/>
      <c r="Y39" s="22">
        <v>56612115</v>
      </c>
      <c r="Z39" s="23"/>
      <c r="AA39" s="20"/>
    </row>
    <row r="40" spans="1:27" x14ac:dyDescent="0.25">
      <c r="A40" s="19" t="s">
        <v>66</v>
      </c>
      <c r="B40" s="15" t="s">
        <v>32</v>
      </c>
      <c r="C40" s="20">
        <v>61460406</v>
      </c>
      <c r="D40" s="20"/>
      <c r="E40" s="21">
        <v>85501484</v>
      </c>
      <c r="F40" s="22">
        <v>81501484</v>
      </c>
      <c r="G40" s="22"/>
      <c r="H40" s="22"/>
      <c r="I40" s="22">
        <v>17209524</v>
      </c>
      <c r="J40" s="22">
        <v>17209524</v>
      </c>
      <c r="K40" s="22">
        <v>5736508</v>
      </c>
      <c r="L40" s="22">
        <v>11473016</v>
      </c>
      <c r="M40" s="22"/>
      <c r="N40" s="22">
        <v>17209524</v>
      </c>
      <c r="O40" s="22"/>
      <c r="P40" s="22">
        <v>11473016</v>
      </c>
      <c r="Q40" s="22"/>
      <c r="R40" s="22">
        <v>11473016</v>
      </c>
      <c r="S40" s="22"/>
      <c r="T40" s="22">
        <v>17209524</v>
      </c>
      <c r="U40" s="22"/>
      <c r="V40" s="22">
        <v>17209524</v>
      </c>
      <c r="W40" s="22">
        <v>63101588</v>
      </c>
      <c r="X40" s="22">
        <v>81501484</v>
      </c>
      <c r="Y40" s="22">
        <v>-18399896</v>
      </c>
      <c r="Z40" s="23">
        <v>-22.57614842939547</v>
      </c>
      <c r="AA40" s="20">
        <v>81501484</v>
      </c>
    </row>
    <row r="41" spans="1:27" x14ac:dyDescent="0.25">
      <c r="A41" s="19" t="s">
        <v>40</v>
      </c>
      <c r="B41" s="15" t="s">
        <v>32</v>
      </c>
      <c r="C41" s="20">
        <v>155788668</v>
      </c>
      <c r="D41" s="20"/>
      <c r="E41" s="21">
        <v>128099</v>
      </c>
      <c r="F41" s="22">
        <v>128099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128099</v>
      </c>
      <c r="Y41" s="22">
        <v>-128099</v>
      </c>
      <c r="Z41" s="23">
        <v>-100</v>
      </c>
      <c r="AA41" s="20">
        <v>128099</v>
      </c>
    </row>
    <row r="42" spans="1:27" x14ac:dyDescent="0.25">
      <c r="A42" s="19" t="s">
        <v>67</v>
      </c>
      <c r="B42" s="15" t="s">
        <v>32</v>
      </c>
      <c r="C42" s="20">
        <v>2172529</v>
      </c>
      <c r="D42" s="20"/>
      <c r="E42" s="21">
        <v>18258888</v>
      </c>
      <c r="F42" s="22">
        <v>25758888</v>
      </c>
      <c r="G42" s="22">
        <v>635240</v>
      </c>
      <c r="H42" s="22">
        <v>242845</v>
      </c>
      <c r="I42" s="22">
        <v>90369</v>
      </c>
      <c r="J42" s="22">
        <v>968454</v>
      </c>
      <c r="K42" s="22">
        <v>946210</v>
      </c>
      <c r="L42" s="22">
        <v>245722</v>
      </c>
      <c r="M42" s="22">
        <v>6386779</v>
      </c>
      <c r="N42" s="22">
        <v>7578711</v>
      </c>
      <c r="O42" s="22">
        <v>29104</v>
      </c>
      <c r="P42" s="22">
        <v>892487</v>
      </c>
      <c r="Q42" s="22">
        <v>509831</v>
      </c>
      <c r="R42" s="22">
        <v>1431422</v>
      </c>
      <c r="S42" s="22">
        <v>904766</v>
      </c>
      <c r="T42" s="22">
        <v>4415910</v>
      </c>
      <c r="U42" s="22"/>
      <c r="V42" s="22">
        <v>5320676</v>
      </c>
      <c r="W42" s="22">
        <v>15299263</v>
      </c>
      <c r="X42" s="22">
        <v>25758888</v>
      </c>
      <c r="Y42" s="22">
        <v>-10459625</v>
      </c>
      <c r="Z42" s="23">
        <v>-40.605887179601851</v>
      </c>
      <c r="AA42" s="20">
        <v>25758888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57903341</v>
      </c>
      <c r="D44" s="20"/>
      <c r="E44" s="21"/>
      <c r="F44" s="22">
        <v>179904611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179904611</v>
      </c>
      <c r="Y44" s="22">
        <v>-179904611</v>
      </c>
      <c r="Z44" s="23">
        <v>-100</v>
      </c>
      <c r="AA44" s="20">
        <v>179904611</v>
      </c>
    </row>
    <row r="45" spans="1:27" x14ac:dyDescent="0.25">
      <c r="A45" s="19" t="s">
        <v>70</v>
      </c>
      <c r="B45" s="15" t="s">
        <v>32</v>
      </c>
      <c r="C45" s="20">
        <v>2019151</v>
      </c>
      <c r="D45" s="20"/>
      <c r="E45" s="21">
        <v>4516603</v>
      </c>
      <c r="F45" s="22">
        <v>5155823</v>
      </c>
      <c r="G45" s="22">
        <v>153036</v>
      </c>
      <c r="H45" s="22">
        <v>360951</v>
      </c>
      <c r="I45" s="22">
        <v>131843</v>
      </c>
      <c r="J45" s="22">
        <v>645830</v>
      </c>
      <c r="K45" s="22">
        <v>199443</v>
      </c>
      <c r="L45" s="22">
        <v>165516</v>
      </c>
      <c r="M45" s="22">
        <v>230515</v>
      </c>
      <c r="N45" s="22">
        <v>595474</v>
      </c>
      <c r="O45" s="22">
        <v>163734</v>
      </c>
      <c r="P45" s="22">
        <v>230502</v>
      </c>
      <c r="Q45" s="22">
        <v>203526</v>
      </c>
      <c r="R45" s="22">
        <v>597762</v>
      </c>
      <c r="S45" s="22">
        <v>463878</v>
      </c>
      <c r="T45" s="22">
        <v>309328</v>
      </c>
      <c r="U45" s="22"/>
      <c r="V45" s="22">
        <v>773206</v>
      </c>
      <c r="W45" s="22">
        <v>2612272</v>
      </c>
      <c r="X45" s="22">
        <v>5155823</v>
      </c>
      <c r="Y45" s="22">
        <v>-2543551</v>
      </c>
      <c r="Z45" s="23">
        <v>-49.333559356091158</v>
      </c>
      <c r="AA45" s="20">
        <v>5155823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335744312</v>
      </c>
      <c r="D48" s="29">
        <f t="shared" ref="D48:Y48" si="1">SUM(D35:D47)</f>
        <v>0</v>
      </c>
      <c r="E48" s="30">
        <f t="shared" si="1"/>
        <v>243976178</v>
      </c>
      <c r="F48" s="31">
        <f t="shared" si="1"/>
        <v>367930802</v>
      </c>
      <c r="G48" s="31">
        <f t="shared" si="1"/>
        <v>5030345</v>
      </c>
      <c r="H48" s="31">
        <f t="shared" si="1"/>
        <v>5891094</v>
      </c>
      <c r="I48" s="31">
        <f t="shared" si="1"/>
        <v>22671841</v>
      </c>
      <c r="J48" s="31">
        <f t="shared" si="1"/>
        <v>33593280</v>
      </c>
      <c r="K48" s="31">
        <f t="shared" si="1"/>
        <v>14502483</v>
      </c>
      <c r="L48" s="31">
        <f t="shared" si="1"/>
        <v>21629400</v>
      </c>
      <c r="M48" s="31">
        <f t="shared" si="1"/>
        <v>11613295</v>
      </c>
      <c r="N48" s="31">
        <f t="shared" si="1"/>
        <v>47745178</v>
      </c>
      <c r="O48" s="31">
        <f t="shared" si="1"/>
        <v>39230247</v>
      </c>
      <c r="P48" s="31">
        <f t="shared" si="1"/>
        <v>24379706</v>
      </c>
      <c r="Q48" s="31">
        <f t="shared" si="1"/>
        <v>10178771</v>
      </c>
      <c r="R48" s="31">
        <f t="shared" si="1"/>
        <v>73788724</v>
      </c>
      <c r="S48" s="31">
        <f t="shared" si="1"/>
        <v>11424328</v>
      </c>
      <c r="T48" s="31">
        <f t="shared" si="1"/>
        <v>34600449</v>
      </c>
      <c r="U48" s="31">
        <f t="shared" si="1"/>
        <v>0</v>
      </c>
      <c r="V48" s="31">
        <f t="shared" si="1"/>
        <v>46024777</v>
      </c>
      <c r="W48" s="31">
        <f t="shared" si="1"/>
        <v>201151959</v>
      </c>
      <c r="X48" s="31">
        <f t="shared" si="1"/>
        <v>367930802</v>
      </c>
      <c r="Y48" s="31">
        <f t="shared" si="1"/>
        <v>-166778843</v>
      </c>
      <c r="Z48" s="32">
        <f>+IF(X48&lt;&gt;0,+(Y48/X48)*100,0)</f>
        <v>-45.328861322135246</v>
      </c>
      <c r="AA48" s="29">
        <f>SUM(AA35:AA47)</f>
        <v>367930802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-186230539</v>
      </c>
      <c r="D49" s="39">
        <f t="shared" si="2"/>
        <v>0</v>
      </c>
      <c r="E49" s="40">
        <f t="shared" si="2"/>
        <v>-64093430</v>
      </c>
      <c r="F49" s="41">
        <f t="shared" si="2"/>
        <v>-187532910</v>
      </c>
      <c r="G49" s="41">
        <f t="shared" si="2"/>
        <v>7810375</v>
      </c>
      <c r="H49" s="41">
        <f t="shared" si="2"/>
        <v>6891153</v>
      </c>
      <c r="I49" s="41">
        <f t="shared" si="2"/>
        <v>-10005833</v>
      </c>
      <c r="J49" s="41">
        <f t="shared" si="2"/>
        <v>4695695</v>
      </c>
      <c r="K49" s="41">
        <f t="shared" si="2"/>
        <v>-2736696</v>
      </c>
      <c r="L49" s="41">
        <f t="shared" si="2"/>
        <v>-10846081</v>
      </c>
      <c r="M49" s="41">
        <f t="shared" si="2"/>
        <v>1130808</v>
      </c>
      <c r="N49" s="41">
        <f t="shared" si="2"/>
        <v>-12451969</v>
      </c>
      <c r="O49" s="41">
        <f t="shared" si="2"/>
        <v>-26544115</v>
      </c>
      <c r="P49" s="41">
        <f t="shared" si="2"/>
        <v>-11531440</v>
      </c>
      <c r="Q49" s="41">
        <f t="shared" si="2"/>
        <v>2216050</v>
      </c>
      <c r="R49" s="41">
        <f t="shared" si="2"/>
        <v>-35859505</v>
      </c>
      <c r="S49" s="41">
        <f t="shared" si="2"/>
        <v>1145709</v>
      </c>
      <c r="T49" s="41">
        <f t="shared" si="2"/>
        <v>-22007976</v>
      </c>
      <c r="U49" s="41">
        <f t="shared" si="2"/>
        <v>0</v>
      </c>
      <c r="V49" s="41">
        <f t="shared" si="2"/>
        <v>-20862267</v>
      </c>
      <c r="W49" s="41">
        <f t="shared" si="2"/>
        <v>-64478046</v>
      </c>
      <c r="X49" s="41">
        <f t="shared" si="2"/>
        <v>-187532910</v>
      </c>
      <c r="Y49" s="41">
        <f t="shared" si="2"/>
        <v>123054864</v>
      </c>
      <c r="Z49" s="42">
        <f>+IF(X49&lt;&gt;0,+(Y49/X49)*100,0)</f>
        <v>-65.617743573647957</v>
      </c>
      <c r="AA49" s="39">
        <f>+AA33-AA48</f>
        <v>-187532910</v>
      </c>
    </row>
    <row r="50" spans="1:27" x14ac:dyDescent="0.25">
      <c r="A50" s="43" t="s">
        <v>75</v>
      </c>
      <c r="B50" s="15" t="s">
        <v>32</v>
      </c>
      <c r="C50" s="20">
        <v>27576526</v>
      </c>
      <c r="D50" s="20"/>
      <c r="E50" s="21">
        <v>74012454</v>
      </c>
      <c r="F50" s="22">
        <v>74012454</v>
      </c>
      <c r="G50" s="22"/>
      <c r="H50" s="22"/>
      <c r="I50" s="22">
        <v>6740308</v>
      </c>
      <c r="J50" s="22">
        <v>6740308</v>
      </c>
      <c r="K50" s="22"/>
      <c r="L50" s="22">
        <v>9526524</v>
      </c>
      <c r="M50" s="22">
        <v>7707293</v>
      </c>
      <c r="N50" s="22">
        <v>17233817</v>
      </c>
      <c r="O50" s="22">
        <v>7288296</v>
      </c>
      <c r="P50" s="22">
        <v>376158</v>
      </c>
      <c r="Q50" s="22">
        <v>1742309</v>
      </c>
      <c r="R50" s="22">
        <v>9406763</v>
      </c>
      <c r="S50" s="22"/>
      <c r="T50" s="22">
        <v>3584509</v>
      </c>
      <c r="U50" s="22"/>
      <c r="V50" s="22">
        <v>3584509</v>
      </c>
      <c r="W50" s="22">
        <v>36965397</v>
      </c>
      <c r="X50" s="22">
        <v>74012454</v>
      </c>
      <c r="Y50" s="22">
        <v>-37047057</v>
      </c>
      <c r="Z50" s="23">
        <v>-50.055166391321116</v>
      </c>
      <c r="AA50" s="20">
        <v>74012454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-158654013</v>
      </c>
      <c r="D52" s="48">
        <f t="shared" si="3"/>
        <v>0</v>
      </c>
      <c r="E52" s="49">
        <f t="shared" si="3"/>
        <v>9919024</v>
      </c>
      <c r="F52" s="50">
        <f t="shared" si="3"/>
        <v>-113520456</v>
      </c>
      <c r="G52" s="50">
        <f t="shared" si="3"/>
        <v>7810375</v>
      </c>
      <c r="H52" s="50">
        <f t="shared" si="3"/>
        <v>6891153</v>
      </c>
      <c r="I52" s="50">
        <f t="shared" si="3"/>
        <v>-3265525</v>
      </c>
      <c r="J52" s="50">
        <f t="shared" si="3"/>
        <v>11436003</v>
      </c>
      <c r="K52" s="50">
        <f t="shared" si="3"/>
        <v>-2736696</v>
      </c>
      <c r="L52" s="50">
        <f t="shared" si="3"/>
        <v>-1319557</v>
      </c>
      <c r="M52" s="50">
        <f t="shared" si="3"/>
        <v>8838101</v>
      </c>
      <c r="N52" s="50">
        <f t="shared" si="3"/>
        <v>4781848</v>
      </c>
      <c r="O52" s="50">
        <f t="shared" si="3"/>
        <v>-19255819</v>
      </c>
      <c r="P52" s="50">
        <f t="shared" si="3"/>
        <v>-11155282</v>
      </c>
      <c r="Q52" s="50">
        <f t="shared" si="3"/>
        <v>3958359</v>
      </c>
      <c r="R52" s="50">
        <f t="shared" si="3"/>
        <v>-26452742</v>
      </c>
      <c r="S52" s="50">
        <f t="shared" si="3"/>
        <v>1145709</v>
      </c>
      <c r="T52" s="50">
        <f t="shared" si="3"/>
        <v>-18423467</v>
      </c>
      <c r="U52" s="50">
        <f t="shared" si="3"/>
        <v>0</v>
      </c>
      <c r="V52" s="50">
        <f t="shared" si="3"/>
        <v>-17277758</v>
      </c>
      <c r="W52" s="50">
        <f t="shared" si="3"/>
        <v>-27512649</v>
      </c>
      <c r="X52" s="50">
        <f t="shared" si="3"/>
        <v>-113520456</v>
      </c>
      <c r="Y52" s="50">
        <f t="shared" si="3"/>
        <v>86007807</v>
      </c>
      <c r="Z52" s="51">
        <f>+IF(X52&lt;&gt;0,+(Y52/X52)*100,0)</f>
        <v>-75.764148621813149</v>
      </c>
      <c r="AA52" s="48">
        <f>SUM(AA49:AA51)</f>
        <v>-113520456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-158654013</v>
      </c>
      <c r="D54" s="54">
        <f>+D52-D53</f>
        <v>0</v>
      </c>
      <c r="E54" s="55">
        <f t="shared" si="4"/>
        <v>9919024</v>
      </c>
      <c r="F54" s="56">
        <f t="shared" si="4"/>
        <v>-113520456</v>
      </c>
      <c r="G54" s="56">
        <f t="shared" si="4"/>
        <v>7810375</v>
      </c>
      <c r="H54" s="56">
        <f t="shared" si="4"/>
        <v>6891153</v>
      </c>
      <c r="I54" s="56">
        <f t="shared" si="4"/>
        <v>-3265525</v>
      </c>
      <c r="J54" s="56">
        <f t="shared" si="4"/>
        <v>11436003</v>
      </c>
      <c r="K54" s="56">
        <f t="shared" si="4"/>
        <v>-2736696</v>
      </c>
      <c r="L54" s="56">
        <f t="shared" si="4"/>
        <v>-1319557</v>
      </c>
      <c r="M54" s="56">
        <f t="shared" si="4"/>
        <v>8838101</v>
      </c>
      <c r="N54" s="56">
        <f t="shared" si="4"/>
        <v>4781848</v>
      </c>
      <c r="O54" s="56">
        <f t="shared" si="4"/>
        <v>-19255819</v>
      </c>
      <c r="P54" s="56">
        <f t="shared" si="4"/>
        <v>-11155282</v>
      </c>
      <c r="Q54" s="56">
        <f t="shared" si="4"/>
        <v>3958359</v>
      </c>
      <c r="R54" s="56">
        <f t="shared" si="4"/>
        <v>-26452742</v>
      </c>
      <c r="S54" s="56">
        <f t="shared" si="4"/>
        <v>1145709</v>
      </c>
      <c r="T54" s="56">
        <f t="shared" si="4"/>
        <v>-18423467</v>
      </c>
      <c r="U54" s="56">
        <f t="shared" si="4"/>
        <v>0</v>
      </c>
      <c r="V54" s="56">
        <f t="shared" si="4"/>
        <v>-17277758</v>
      </c>
      <c r="W54" s="56">
        <f t="shared" si="4"/>
        <v>-27512649</v>
      </c>
      <c r="X54" s="56">
        <f t="shared" si="4"/>
        <v>-113520456</v>
      </c>
      <c r="Y54" s="56">
        <f t="shared" si="4"/>
        <v>86007807</v>
      </c>
      <c r="Z54" s="57">
        <f>+IF(X54&lt;&gt;0,+(Y54/X54)*100,0)</f>
        <v>-75.764148621813149</v>
      </c>
      <c r="AA54" s="54">
        <f>+AA52-AA53</f>
        <v>-113520456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-158654013</v>
      </c>
      <c r="D57" s="48">
        <f>SUM(D54:D56)</f>
        <v>0</v>
      </c>
      <c r="E57" s="49">
        <f t="shared" si="5"/>
        <v>9919024</v>
      </c>
      <c r="F57" s="50">
        <f t="shared" si="5"/>
        <v>-113520456</v>
      </c>
      <c r="G57" s="50">
        <f t="shared" si="5"/>
        <v>7810375</v>
      </c>
      <c r="H57" s="50">
        <f t="shared" si="5"/>
        <v>6891153</v>
      </c>
      <c r="I57" s="50">
        <f t="shared" si="5"/>
        <v>-3265525</v>
      </c>
      <c r="J57" s="50">
        <f t="shared" si="5"/>
        <v>11436003</v>
      </c>
      <c r="K57" s="50">
        <f t="shared" si="5"/>
        <v>-2736696</v>
      </c>
      <c r="L57" s="50">
        <f t="shared" si="5"/>
        <v>-1319557</v>
      </c>
      <c r="M57" s="50">
        <f t="shared" si="5"/>
        <v>8838101</v>
      </c>
      <c r="N57" s="50">
        <f t="shared" si="5"/>
        <v>4781848</v>
      </c>
      <c r="O57" s="50">
        <f t="shared" si="5"/>
        <v>-19255819</v>
      </c>
      <c r="P57" s="50">
        <f t="shared" si="5"/>
        <v>-11155282</v>
      </c>
      <c r="Q57" s="50">
        <f t="shared" si="5"/>
        <v>3958359</v>
      </c>
      <c r="R57" s="50">
        <f t="shared" si="5"/>
        <v>-26452742</v>
      </c>
      <c r="S57" s="50">
        <f t="shared" si="5"/>
        <v>1145709</v>
      </c>
      <c r="T57" s="50">
        <f t="shared" si="5"/>
        <v>-18423467</v>
      </c>
      <c r="U57" s="50">
        <f t="shared" si="5"/>
        <v>0</v>
      </c>
      <c r="V57" s="50">
        <f t="shared" si="5"/>
        <v>-17277758</v>
      </c>
      <c r="W57" s="50">
        <f t="shared" si="5"/>
        <v>-27512649</v>
      </c>
      <c r="X57" s="50">
        <f t="shared" si="5"/>
        <v>-113520456</v>
      </c>
      <c r="Y57" s="50">
        <f t="shared" si="5"/>
        <v>86007807</v>
      </c>
      <c r="Z57" s="51">
        <f>+IF(X57&lt;&gt;0,+(Y57/X57)*100,0)</f>
        <v>-75.764148621813149</v>
      </c>
      <c r="AA57" s="48">
        <f>SUM(AA54:AA56)</f>
        <v>-113520456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-158654013</v>
      </c>
      <c r="D60" s="65">
        <f>SUM(D57:D59)</f>
        <v>0</v>
      </c>
      <c r="E60" s="66">
        <f t="shared" si="6"/>
        <v>9919024</v>
      </c>
      <c r="F60" s="67">
        <f t="shared" si="6"/>
        <v>-113520456</v>
      </c>
      <c r="G60" s="67">
        <f t="shared" si="6"/>
        <v>7810375</v>
      </c>
      <c r="H60" s="67">
        <f t="shared" si="6"/>
        <v>6891153</v>
      </c>
      <c r="I60" s="67">
        <f t="shared" si="6"/>
        <v>-3265525</v>
      </c>
      <c r="J60" s="67">
        <f t="shared" si="6"/>
        <v>11436003</v>
      </c>
      <c r="K60" s="67">
        <f t="shared" si="6"/>
        <v>-2736696</v>
      </c>
      <c r="L60" s="67">
        <f t="shared" si="6"/>
        <v>-1319557</v>
      </c>
      <c r="M60" s="67">
        <f t="shared" si="6"/>
        <v>8838101</v>
      </c>
      <c r="N60" s="67">
        <f t="shared" si="6"/>
        <v>4781848</v>
      </c>
      <c r="O60" s="67">
        <f t="shared" si="6"/>
        <v>-19255819</v>
      </c>
      <c r="P60" s="67">
        <f t="shared" si="6"/>
        <v>-11155282</v>
      </c>
      <c r="Q60" s="67">
        <f t="shared" si="6"/>
        <v>3958359</v>
      </c>
      <c r="R60" s="67">
        <f t="shared" si="6"/>
        <v>-26452742</v>
      </c>
      <c r="S60" s="67">
        <f t="shared" si="6"/>
        <v>1145709</v>
      </c>
      <c r="T60" s="67">
        <f t="shared" si="6"/>
        <v>-18423467</v>
      </c>
      <c r="U60" s="67">
        <f t="shared" si="6"/>
        <v>0</v>
      </c>
      <c r="V60" s="67">
        <f t="shared" si="6"/>
        <v>-17277758</v>
      </c>
      <c r="W60" s="67">
        <f t="shared" si="6"/>
        <v>-27512649</v>
      </c>
      <c r="X60" s="67">
        <f t="shared" si="6"/>
        <v>-113520456</v>
      </c>
      <c r="Y60" s="67">
        <f t="shared" si="6"/>
        <v>86007807</v>
      </c>
      <c r="Z60" s="68">
        <f>+IF(X60&lt;&gt;0,+(Y60/X60)*100,0)</f>
        <v>-75.764148621813149</v>
      </c>
      <c r="AA60" s="65">
        <f>SUM(AA57:AA59)</f>
        <v>-113520456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30971</v>
      </c>
      <c r="D6" s="20"/>
      <c r="E6" s="21">
        <v>39078</v>
      </c>
      <c r="F6" s="22">
        <v>27072</v>
      </c>
      <c r="G6" s="22"/>
      <c r="H6" s="22">
        <v>2696</v>
      </c>
      <c r="I6" s="22">
        <v>4893</v>
      </c>
      <c r="J6" s="22">
        <v>7589</v>
      </c>
      <c r="K6" s="22">
        <v>391</v>
      </c>
      <c r="L6" s="22">
        <v>5556</v>
      </c>
      <c r="M6" s="22"/>
      <c r="N6" s="22">
        <v>5947</v>
      </c>
      <c r="O6" s="22"/>
      <c r="P6" s="22"/>
      <c r="Q6" s="22">
        <v>15493</v>
      </c>
      <c r="R6" s="22">
        <v>15493</v>
      </c>
      <c r="S6" s="22">
        <v>1174</v>
      </c>
      <c r="T6" s="22">
        <v>450</v>
      </c>
      <c r="U6" s="22">
        <v>12965</v>
      </c>
      <c r="V6" s="22">
        <v>14589</v>
      </c>
      <c r="W6" s="22">
        <v>43618</v>
      </c>
      <c r="X6" s="22">
        <v>27072</v>
      </c>
      <c r="Y6" s="22">
        <v>16546</v>
      </c>
      <c r="Z6" s="23">
        <v>61.118498817966902</v>
      </c>
      <c r="AA6" s="20">
        <v>27072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92550039</v>
      </c>
      <c r="D8" s="20"/>
      <c r="E8" s="21">
        <v>94205886</v>
      </c>
      <c r="F8" s="22">
        <v>105858681</v>
      </c>
      <c r="G8" s="22">
        <v>8777660</v>
      </c>
      <c r="H8" s="22">
        <v>9179050</v>
      </c>
      <c r="I8" s="22">
        <v>8528194</v>
      </c>
      <c r="J8" s="22">
        <v>26484904</v>
      </c>
      <c r="K8" s="22">
        <v>9226192</v>
      </c>
      <c r="L8" s="22">
        <v>61598133</v>
      </c>
      <c r="M8" s="22">
        <v>-44379888</v>
      </c>
      <c r="N8" s="22">
        <v>26444437</v>
      </c>
      <c r="O8" s="22">
        <v>8301675</v>
      </c>
      <c r="P8" s="22">
        <v>8244815</v>
      </c>
      <c r="Q8" s="22">
        <v>8143108</v>
      </c>
      <c r="R8" s="22">
        <v>24689598</v>
      </c>
      <c r="S8" s="22">
        <v>-1952732</v>
      </c>
      <c r="T8" s="22">
        <v>8075882</v>
      </c>
      <c r="U8" s="22">
        <v>9265058</v>
      </c>
      <c r="V8" s="22">
        <v>15388208</v>
      </c>
      <c r="W8" s="22">
        <v>93007147</v>
      </c>
      <c r="X8" s="22">
        <v>105858681</v>
      </c>
      <c r="Y8" s="22">
        <v>-12851534</v>
      </c>
      <c r="Z8" s="23">
        <v>-12.140274069728868</v>
      </c>
      <c r="AA8" s="20">
        <v>105858681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20279457</v>
      </c>
      <c r="D13" s="20"/>
      <c r="E13" s="21">
        <v>17000000</v>
      </c>
      <c r="F13" s="22">
        <v>22751919</v>
      </c>
      <c r="G13" s="22">
        <v>1852759</v>
      </c>
      <c r="H13" s="22">
        <v>1874587</v>
      </c>
      <c r="I13" s="22">
        <v>1882138</v>
      </c>
      <c r="J13" s="22">
        <v>5609484</v>
      </c>
      <c r="K13" s="22">
        <v>1907413</v>
      </c>
      <c r="L13" s="22">
        <v>1908154</v>
      </c>
      <c r="M13" s="22">
        <v>1950907</v>
      </c>
      <c r="N13" s="22">
        <v>5766474</v>
      </c>
      <c r="O13" s="22">
        <v>1972912</v>
      </c>
      <c r="P13" s="22">
        <v>1950443</v>
      </c>
      <c r="Q13" s="22">
        <v>1984202</v>
      </c>
      <c r="R13" s="22">
        <v>5907557</v>
      </c>
      <c r="S13" s="22">
        <v>1876259</v>
      </c>
      <c r="T13" s="22">
        <v>1895712</v>
      </c>
      <c r="U13" s="22">
        <v>1863581</v>
      </c>
      <c r="V13" s="22">
        <v>5635552</v>
      </c>
      <c r="W13" s="22">
        <v>22919067</v>
      </c>
      <c r="X13" s="22">
        <v>22751919</v>
      </c>
      <c r="Y13" s="22">
        <v>167148</v>
      </c>
      <c r="Z13" s="23">
        <v>0.73465451419724204</v>
      </c>
      <c r="AA13" s="20">
        <v>22751919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112860467</v>
      </c>
      <c r="D33" s="29">
        <f t="shared" ref="D33:Y33" si="0">SUM(D6:D32)</f>
        <v>0</v>
      </c>
      <c r="E33" s="30">
        <f t="shared" si="0"/>
        <v>111244964</v>
      </c>
      <c r="F33" s="31">
        <f t="shared" si="0"/>
        <v>128637672</v>
      </c>
      <c r="G33" s="31">
        <f t="shared" si="0"/>
        <v>10630419</v>
      </c>
      <c r="H33" s="31">
        <f t="shared" si="0"/>
        <v>11056333</v>
      </c>
      <c r="I33" s="31">
        <f t="shared" si="0"/>
        <v>10415225</v>
      </c>
      <c r="J33" s="31">
        <f t="shared" si="0"/>
        <v>32101977</v>
      </c>
      <c r="K33" s="31">
        <f t="shared" si="0"/>
        <v>11133996</v>
      </c>
      <c r="L33" s="31">
        <f t="shared" si="0"/>
        <v>63511843</v>
      </c>
      <c r="M33" s="31">
        <f t="shared" si="0"/>
        <v>-42428981</v>
      </c>
      <c r="N33" s="31">
        <f t="shared" si="0"/>
        <v>32216858</v>
      </c>
      <c r="O33" s="31">
        <f t="shared" si="0"/>
        <v>10274587</v>
      </c>
      <c r="P33" s="31">
        <f t="shared" si="0"/>
        <v>10195258</v>
      </c>
      <c r="Q33" s="31">
        <f t="shared" si="0"/>
        <v>10142803</v>
      </c>
      <c r="R33" s="31">
        <f t="shared" si="0"/>
        <v>30612648</v>
      </c>
      <c r="S33" s="31">
        <f t="shared" si="0"/>
        <v>-75299</v>
      </c>
      <c r="T33" s="31">
        <f t="shared" si="0"/>
        <v>9972044</v>
      </c>
      <c r="U33" s="31">
        <f t="shared" si="0"/>
        <v>11141604</v>
      </c>
      <c r="V33" s="31">
        <f t="shared" si="0"/>
        <v>21038349</v>
      </c>
      <c r="W33" s="31">
        <f t="shared" si="0"/>
        <v>115969832</v>
      </c>
      <c r="X33" s="31">
        <f t="shared" si="0"/>
        <v>128637672</v>
      </c>
      <c r="Y33" s="31">
        <f t="shared" si="0"/>
        <v>-12667840</v>
      </c>
      <c r="Z33" s="32">
        <f>+IF(X33&lt;&gt;0,+(Y33/X33)*100,0)</f>
        <v>-9.8476906516156486</v>
      </c>
      <c r="AA33" s="29">
        <f>SUM(AA6:AA32)</f>
        <v>128637672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11261520</v>
      </c>
      <c r="D35" s="20"/>
      <c r="E35" s="21">
        <v>20850099</v>
      </c>
      <c r="F35" s="22">
        <v>18850433</v>
      </c>
      <c r="G35" s="22">
        <v>1034644</v>
      </c>
      <c r="H35" s="22">
        <v>1030202</v>
      </c>
      <c r="I35" s="22">
        <v>1011972</v>
      </c>
      <c r="J35" s="22">
        <v>3076818</v>
      </c>
      <c r="K35" s="22">
        <v>838063</v>
      </c>
      <c r="L35" s="22">
        <v>1089931</v>
      </c>
      <c r="M35" s="22">
        <v>944691</v>
      </c>
      <c r="N35" s="22">
        <v>2872685</v>
      </c>
      <c r="O35" s="22">
        <v>866564</v>
      </c>
      <c r="P35" s="22">
        <v>608093</v>
      </c>
      <c r="Q35" s="22">
        <v>909778</v>
      </c>
      <c r="R35" s="22">
        <v>2384435</v>
      </c>
      <c r="S35" s="22">
        <v>383685</v>
      </c>
      <c r="T35" s="22">
        <v>1219801</v>
      </c>
      <c r="U35" s="22">
        <v>1364831</v>
      </c>
      <c r="V35" s="22">
        <v>2968317</v>
      </c>
      <c r="W35" s="22">
        <v>11302255</v>
      </c>
      <c r="X35" s="22">
        <v>18850433</v>
      </c>
      <c r="Y35" s="22">
        <v>-7548178</v>
      </c>
      <c r="Z35" s="23">
        <v>-40.042464807041831</v>
      </c>
      <c r="AA35" s="20">
        <v>18850433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9816</v>
      </c>
      <c r="D38" s="20"/>
      <c r="E38" s="21">
        <v>344616</v>
      </c>
      <c r="F38" s="22">
        <v>644616</v>
      </c>
      <c r="G38" s="22"/>
      <c r="H38" s="22">
        <v>513</v>
      </c>
      <c r="I38" s="22">
        <v>10175</v>
      </c>
      <c r="J38" s="22">
        <v>10688</v>
      </c>
      <c r="K38" s="22">
        <v>2572</v>
      </c>
      <c r="L38" s="22">
        <v>20794</v>
      </c>
      <c r="M38" s="22"/>
      <c r="N38" s="22">
        <v>23366</v>
      </c>
      <c r="O38" s="22">
        <v>141240</v>
      </c>
      <c r="P38" s="22"/>
      <c r="Q38" s="22">
        <v>29700</v>
      </c>
      <c r="R38" s="22">
        <v>170940</v>
      </c>
      <c r="S38" s="22">
        <v>4135</v>
      </c>
      <c r="T38" s="22">
        <v>27004</v>
      </c>
      <c r="U38" s="22">
        <v>172632</v>
      </c>
      <c r="V38" s="22">
        <v>203771</v>
      </c>
      <c r="W38" s="22">
        <v>408765</v>
      </c>
      <c r="X38" s="22">
        <v>644616</v>
      </c>
      <c r="Y38" s="22">
        <v>-235851</v>
      </c>
      <c r="Z38" s="23">
        <v>-36.587829033098771</v>
      </c>
      <c r="AA38" s="20">
        <v>644616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30000000</v>
      </c>
      <c r="F39" s="22">
        <v>28000000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28000000</v>
      </c>
      <c r="Y39" s="22">
        <v>-28000000</v>
      </c>
      <c r="Z39" s="23">
        <v>-100</v>
      </c>
      <c r="AA39" s="20">
        <v>28000000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41502619</v>
      </c>
      <c r="D42" s="20"/>
      <c r="E42" s="21">
        <v>23950777</v>
      </c>
      <c r="F42" s="22">
        <v>27966195</v>
      </c>
      <c r="G42" s="22">
        <v>360241</v>
      </c>
      <c r="H42" s="22">
        <v>5786977</v>
      </c>
      <c r="I42" s="22">
        <v>1402294</v>
      </c>
      <c r="J42" s="22">
        <v>7549512</v>
      </c>
      <c r="K42" s="22">
        <v>3763872</v>
      </c>
      <c r="L42" s="22">
        <v>3546198</v>
      </c>
      <c r="M42" s="22">
        <v>584375</v>
      </c>
      <c r="N42" s="22">
        <v>7894445</v>
      </c>
      <c r="O42" s="22">
        <v>465709</v>
      </c>
      <c r="P42" s="22">
        <v>3475197</v>
      </c>
      <c r="Q42" s="22">
        <v>4852443</v>
      </c>
      <c r="R42" s="22">
        <v>8793349</v>
      </c>
      <c r="S42" s="22">
        <v>1467968</v>
      </c>
      <c r="T42" s="22">
        <v>2910203</v>
      </c>
      <c r="U42" s="22">
        <v>880525</v>
      </c>
      <c r="V42" s="22">
        <v>5258696</v>
      </c>
      <c r="W42" s="22">
        <v>29496002</v>
      </c>
      <c r="X42" s="22">
        <v>27966195</v>
      </c>
      <c r="Y42" s="22">
        <v>1529807</v>
      </c>
      <c r="Z42" s="23">
        <v>5.4702007191182069</v>
      </c>
      <c r="AA42" s="20">
        <v>27966195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3486</v>
      </c>
      <c r="D45" s="20"/>
      <c r="E45" s="21">
        <v>20000</v>
      </c>
      <c r="F45" s="22">
        <v>2075000</v>
      </c>
      <c r="G45" s="22"/>
      <c r="H45" s="22">
        <v>50800</v>
      </c>
      <c r="I45" s="22">
        <v>241150</v>
      </c>
      <c r="J45" s="22">
        <v>291950</v>
      </c>
      <c r="K45" s="22">
        <v>483550</v>
      </c>
      <c r="L45" s="22">
        <v>60100</v>
      </c>
      <c r="M45" s="22">
        <v>931073</v>
      </c>
      <c r="N45" s="22">
        <v>1474723</v>
      </c>
      <c r="O45" s="22">
        <v>115650</v>
      </c>
      <c r="P45" s="22">
        <v>44321</v>
      </c>
      <c r="Q45" s="22">
        <v>239899</v>
      </c>
      <c r="R45" s="22">
        <v>399870</v>
      </c>
      <c r="S45" s="22">
        <v>1111394</v>
      </c>
      <c r="T45" s="22">
        <v>115800</v>
      </c>
      <c r="U45" s="22">
        <v>1106640</v>
      </c>
      <c r="V45" s="22">
        <v>2333834</v>
      </c>
      <c r="W45" s="22">
        <v>4500377</v>
      </c>
      <c r="X45" s="22">
        <v>2075000</v>
      </c>
      <c r="Y45" s="22">
        <v>2425377</v>
      </c>
      <c r="Z45" s="23">
        <v>116.88563855421688</v>
      </c>
      <c r="AA45" s="20">
        <v>2075000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52777441</v>
      </c>
      <c r="D48" s="29">
        <f t="shared" ref="D48:Y48" si="1">SUM(D35:D47)</f>
        <v>0</v>
      </c>
      <c r="E48" s="30">
        <f t="shared" si="1"/>
        <v>75165492</v>
      </c>
      <c r="F48" s="31">
        <f t="shared" si="1"/>
        <v>77536244</v>
      </c>
      <c r="G48" s="31">
        <f t="shared" si="1"/>
        <v>1394885</v>
      </c>
      <c r="H48" s="31">
        <f t="shared" si="1"/>
        <v>6868492</v>
      </c>
      <c r="I48" s="31">
        <f t="shared" si="1"/>
        <v>2665591</v>
      </c>
      <c r="J48" s="31">
        <f t="shared" si="1"/>
        <v>10928968</v>
      </c>
      <c r="K48" s="31">
        <f t="shared" si="1"/>
        <v>5088057</v>
      </c>
      <c r="L48" s="31">
        <f t="shared" si="1"/>
        <v>4717023</v>
      </c>
      <c r="M48" s="31">
        <f t="shared" si="1"/>
        <v>2460139</v>
      </c>
      <c r="N48" s="31">
        <f t="shared" si="1"/>
        <v>12265219</v>
      </c>
      <c r="O48" s="31">
        <f t="shared" si="1"/>
        <v>1589163</v>
      </c>
      <c r="P48" s="31">
        <f t="shared" si="1"/>
        <v>4127611</v>
      </c>
      <c r="Q48" s="31">
        <f t="shared" si="1"/>
        <v>6031820</v>
      </c>
      <c r="R48" s="31">
        <f t="shared" si="1"/>
        <v>11748594</v>
      </c>
      <c r="S48" s="31">
        <f t="shared" si="1"/>
        <v>2967182</v>
      </c>
      <c r="T48" s="31">
        <f t="shared" si="1"/>
        <v>4272808</v>
      </c>
      <c r="U48" s="31">
        <f t="shared" si="1"/>
        <v>3524628</v>
      </c>
      <c r="V48" s="31">
        <f t="shared" si="1"/>
        <v>10764618</v>
      </c>
      <c r="W48" s="31">
        <f t="shared" si="1"/>
        <v>45707399</v>
      </c>
      <c r="X48" s="31">
        <f t="shared" si="1"/>
        <v>77536244</v>
      </c>
      <c r="Y48" s="31">
        <f t="shared" si="1"/>
        <v>-31828845</v>
      </c>
      <c r="Z48" s="32">
        <f>+IF(X48&lt;&gt;0,+(Y48/X48)*100,0)</f>
        <v>-41.0502796601806</v>
      </c>
      <c r="AA48" s="29">
        <f>SUM(AA35:AA47)</f>
        <v>77536244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60083026</v>
      </c>
      <c r="D49" s="39">
        <f t="shared" si="2"/>
        <v>0</v>
      </c>
      <c r="E49" s="40">
        <f t="shared" si="2"/>
        <v>36079472</v>
      </c>
      <c r="F49" s="41">
        <f t="shared" si="2"/>
        <v>51101428</v>
      </c>
      <c r="G49" s="41">
        <f t="shared" si="2"/>
        <v>9235534</v>
      </c>
      <c r="H49" s="41">
        <f t="shared" si="2"/>
        <v>4187841</v>
      </c>
      <c r="I49" s="41">
        <f t="shared" si="2"/>
        <v>7749634</v>
      </c>
      <c r="J49" s="41">
        <f t="shared" si="2"/>
        <v>21173009</v>
      </c>
      <c r="K49" s="41">
        <f t="shared" si="2"/>
        <v>6045939</v>
      </c>
      <c r="L49" s="41">
        <f t="shared" si="2"/>
        <v>58794820</v>
      </c>
      <c r="M49" s="41">
        <f t="shared" si="2"/>
        <v>-44889120</v>
      </c>
      <c r="N49" s="41">
        <f t="shared" si="2"/>
        <v>19951639</v>
      </c>
      <c r="O49" s="41">
        <f t="shared" si="2"/>
        <v>8685424</v>
      </c>
      <c r="P49" s="41">
        <f t="shared" si="2"/>
        <v>6067647</v>
      </c>
      <c r="Q49" s="41">
        <f t="shared" si="2"/>
        <v>4110983</v>
      </c>
      <c r="R49" s="41">
        <f t="shared" si="2"/>
        <v>18864054</v>
      </c>
      <c r="S49" s="41">
        <f t="shared" si="2"/>
        <v>-3042481</v>
      </c>
      <c r="T49" s="41">
        <f t="shared" si="2"/>
        <v>5699236</v>
      </c>
      <c r="U49" s="41">
        <f t="shared" si="2"/>
        <v>7616976</v>
      </c>
      <c r="V49" s="41">
        <f t="shared" si="2"/>
        <v>10273731</v>
      </c>
      <c r="W49" s="41">
        <f t="shared" si="2"/>
        <v>70262433</v>
      </c>
      <c r="X49" s="41">
        <f t="shared" si="2"/>
        <v>51101428</v>
      </c>
      <c r="Y49" s="41">
        <f t="shared" si="2"/>
        <v>19161005</v>
      </c>
      <c r="Z49" s="42">
        <f>+IF(X49&lt;&gt;0,+(Y49/X49)*100,0)</f>
        <v>37.496026529826132</v>
      </c>
      <c r="AA49" s="39">
        <f>+AA33-AA48</f>
        <v>51101428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60083026</v>
      </c>
      <c r="D52" s="48">
        <f t="shared" si="3"/>
        <v>0</v>
      </c>
      <c r="E52" s="49">
        <f t="shared" si="3"/>
        <v>36079472</v>
      </c>
      <c r="F52" s="50">
        <f t="shared" si="3"/>
        <v>51101428</v>
      </c>
      <c r="G52" s="50">
        <f t="shared" si="3"/>
        <v>9235534</v>
      </c>
      <c r="H52" s="50">
        <f t="shared" si="3"/>
        <v>4187841</v>
      </c>
      <c r="I52" s="50">
        <f t="shared" si="3"/>
        <v>7749634</v>
      </c>
      <c r="J52" s="50">
        <f t="shared" si="3"/>
        <v>21173009</v>
      </c>
      <c r="K52" s="50">
        <f t="shared" si="3"/>
        <v>6045939</v>
      </c>
      <c r="L52" s="50">
        <f t="shared" si="3"/>
        <v>58794820</v>
      </c>
      <c r="M52" s="50">
        <f t="shared" si="3"/>
        <v>-44889120</v>
      </c>
      <c r="N52" s="50">
        <f t="shared" si="3"/>
        <v>19951639</v>
      </c>
      <c r="O52" s="50">
        <f t="shared" si="3"/>
        <v>8685424</v>
      </c>
      <c r="P52" s="50">
        <f t="shared" si="3"/>
        <v>6067647</v>
      </c>
      <c r="Q52" s="50">
        <f t="shared" si="3"/>
        <v>4110983</v>
      </c>
      <c r="R52" s="50">
        <f t="shared" si="3"/>
        <v>18864054</v>
      </c>
      <c r="S52" s="50">
        <f t="shared" si="3"/>
        <v>-3042481</v>
      </c>
      <c r="T52" s="50">
        <f t="shared" si="3"/>
        <v>5699236</v>
      </c>
      <c r="U52" s="50">
        <f t="shared" si="3"/>
        <v>7616976</v>
      </c>
      <c r="V52" s="50">
        <f t="shared" si="3"/>
        <v>10273731</v>
      </c>
      <c r="W52" s="50">
        <f t="shared" si="3"/>
        <v>70262433</v>
      </c>
      <c r="X52" s="50">
        <f t="shared" si="3"/>
        <v>51101428</v>
      </c>
      <c r="Y52" s="50">
        <f t="shared" si="3"/>
        <v>19161005</v>
      </c>
      <c r="Z52" s="51">
        <f>+IF(X52&lt;&gt;0,+(Y52/X52)*100,0)</f>
        <v>37.496026529826132</v>
      </c>
      <c r="AA52" s="48">
        <f>SUM(AA49:AA51)</f>
        <v>51101428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60083026</v>
      </c>
      <c r="D54" s="54">
        <f>+D52-D53</f>
        <v>0</v>
      </c>
      <c r="E54" s="55">
        <f t="shared" si="4"/>
        <v>36079472</v>
      </c>
      <c r="F54" s="56">
        <f t="shared" si="4"/>
        <v>51101428</v>
      </c>
      <c r="G54" s="56">
        <f t="shared" si="4"/>
        <v>9235534</v>
      </c>
      <c r="H54" s="56">
        <f t="shared" si="4"/>
        <v>4187841</v>
      </c>
      <c r="I54" s="56">
        <f t="shared" si="4"/>
        <v>7749634</v>
      </c>
      <c r="J54" s="56">
        <f t="shared" si="4"/>
        <v>21173009</v>
      </c>
      <c r="K54" s="56">
        <f t="shared" si="4"/>
        <v>6045939</v>
      </c>
      <c r="L54" s="56">
        <f t="shared" si="4"/>
        <v>58794820</v>
      </c>
      <c r="M54" s="56">
        <f t="shared" si="4"/>
        <v>-44889120</v>
      </c>
      <c r="N54" s="56">
        <f t="shared" si="4"/>
        <v>19951639</v>
      </c>
      <c r="O54" s="56">
        <f t="shared" si="4"/>
        <v>8685424</v>
      </c>
      <c r="P54" s="56">
        <f t="shared" si="4"/>
        <v>6067647</v>
      </c>
      <c r="Q54" s="56">
        <f t="shared" si="4"/>
        <v>4110983</v>
      </c>
      <c r="R54" s="56">
        <f t="shared" si="4"/>
        <v>18864054</v>
      </c>
      <c r="S54" s="56">
        <f t="shared" si="4"/>
        <v>-3042481</v>
      </c>
      <c r="T54" s="56">
        <f t="shared" si="4"/>
        <v>5699236</v>
      </c>
      <c r="U54" s="56">
        <f t="shared" si="4"/>
        <v>7616976</v>
      </c>
      <c r="V54" s="56">
        <f t="shared" si="4"/>
        <v>10273731</v>
      </c>
      <c r="W54" s="56">
        <f t="shared" si="4"/>
        <v>70262433</v>
      </c>
      <c r="X54" s="56">
        <f t="shared" si="4"/>
        <v>51101428</v>
      </c>
      <c r="Y54" s="56">
        <f t="shared" si="4"/>
        <v>19161005</v>
      </c>
      <c r="Z54" s="57">
        <f>+IF(X54&lt;&gt;0,+(Y54/X54)*100,0)</f>
        <v>37.496026529826132</v>
      </c>
      <c r="AA54" s="54">
        <f>+AA52-AA53</f>
        <v>51101428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60083026</v>
      </c>
      <c r="D57" s="48">
        <f>SUM(D54:D56)</f>
        <v>0</v>
      </c>
      <c r="E57" s="49">
        <f t="shared" si="5"/>
        <v>36079472</v>
      </c>
      <c r="F57" s="50">
        <f t="shared" si="5"/>
        <v>51101428</v>
      </c>
      <c r="G57" s="50">
        <f t="shared" si="5"/>
        <v>9235534</v>
      </c>
      <c r="H57" s="50">
        <f t="shared" si="5"/>
        <v>4187841</v>
      </c>
      <c r="I57" s="50">
        <f t="shared" si="5"/>
        <v>7749634</v>
      </c>
      <c r="J57" s="50">
        <f t="shared" si="5"/>
        <v>21173009</v>
      </c>
      <c r="K57" s="50">
        <f t="shared" si="5"/>
        <v>6045939</v>
      </c>
      <c r="L57" s="50">
        <f t="shared" si="5"/>
        <v>58794820</v>
      </c>
      <c r="M57" s="50">
        <f t="shared" si="5"/>
        <v>-44889120</v>
      </c>
      <c r="N57" s="50">
        <f t="shared" si="5"/>
        <v>19951639</v>
      </c>
      <c r="O57" s="50">
        <f t="shared" si="5"/>
        <v>8685424</v>
      </c>
      <c r="P57" s="50">
        <f t="shared" si="5"/>
        <v>6067647</v>
      </c>
      <c r="Q57" s="50">
        <f t="shared" si="5"/>
        <v>4110983</v>
      </c>
      <c r="R57" s="50">
        <f t="shared" si="5"/>
        <v>18864054</v>
      </c>
      <c r="S57" s="50">
        <f t="shared" si="5"/>
        <v>-3042481</v>
      </c>
      <c r="T57" s="50">
        <f t="shared" si="5"/>
        <v>5699236</v>
      </c>
      <c r="U57" s="50">
        <f t="shared" si="5"/>
        <v>7616976</v>
      </c>
      <c r="V57" s="50">
        <f t="shared" si="5"/>
        <v>10273731</v>
      </c>
      <c r="W57" s="50">
        <f t="shared" si="5"/>
        <v>70262433</v>
      </c>
      <c r="X57" s="50">
        <f t="shared" si="5"/>
        <v>51101428</v>
      </c>
      <c r="Y57" s="50">
        <f t="shared" si="5"/>
        <v>19161005</v>
      </c>
      <c r="Z57" s="51">
        <f>+IF(X57&lt;&gt;0,+(Y57/X57)*100,0)</f>
        <v>37.496026529826132</v>
      </c>
      <c r="AA57" s="48">
        <f>SUM(AA54:AA56)</f>
        <v>51101428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60083026</v>
      </c>
      <c r="D60" s="65">
        <f>SUM(D57:D59)</f>
        <v>0</v>
      </c>
      <c r="E60" s="66">
        <f t="shared" si="6"/>
        <v>36079472</v>
      </c>
      <c r="F60" s="67">
        <f t="shared" si="6"/>
        <v>51101428</v>
      </c>
      <c r="G60" s="67">
        <f t="shared" si="6"/>
        <v>9235534</v>
      </c>
      <c r="H60" s="67">
        <f t="shared" si="6"/>
        <v>4187841</v>
      </c>
      <c r="I60" s="67">
        <f t="shared" si="6"/>
        <v>7749634</v>
      </c>
      <c r="J60" s="67">
        <f t="shared" si="6"/>
        <v>21173009</v>
      </c>
      <c r="K60" s="67">
        <f t="shared" si="6"/>
        <v>6045939</v>
      </c>
      <c r="L60" s="67">
        <f t="shared" si="6"/>
        <v>58794820</v>
      </c>
      <c r="M60" s="67">
        <f t="shared" si="6"/>
        <v>-44889120</v>
      </c>
      <c r="N60" s="67">
        <f t="shared" si="6"/>
        <v>19951639</v>
      </c>
      <c r="O60" s="67">
        <f t="shared" si="6"/>
        <v>8685424</v>
      </c>
      <c r="P60" s="67">
        <f t="shared" si="6"/>
        <v>6067647</v>
      </c>
      <c r="Q60" s="67">
        <f t="shared" si="6"/>
        <v>4110983</v>
      </c>
      <c r="R60" s="67">
        <f t="shared" si="6"/>
        <v>18864054</v>
      </c>
      <c r="S60" s="67">
        <f t="shared" si="6"/>
        <v>-3042481</v>
      </c>
      <c r="T60" s="67">
        <f t="shared" si="6"/>
        <v>5699236</v>
      </c>
      <c r="U60" s="67">
        <f t="shared" si="6"/>
        <v>7616976</v>
      </c>
      <c r="V60" s="67">
        <f t="shared" si="6"/>
        <v>10273731</v>
      </c>
      <c r="W60" s="67">
        <f t="shared" si="6"/>
        <v>70262433</v>
      </c>
      <c r="X60" s="67">
        <f t="shared" si="6"/>
        <v>51101428</v>
      </c>
      <c r="Y60" s="67">
        <f t="shared" si="6"/>
        <v>19161005</v>
      </c>
      <c r="Z60" s="68">
        <f>+IF(X60&lt;&gt;0,+(Y60/X60)*100,0)</f>
        <v>37.496026529826132</v>
      </c>
      <c r="AA60" s="65">
        <f>SUM(AA57:AA59)</f>
        <v>51101428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156946550</v>
      </c>
      <c r="D8" s="20"/>
      <c r="E8" s="21">
        <v>166674104</v>
      </c>
      <c r="F8" s="22">
        <v>172722370</v>
      </c>
      <c r="G8" s="22">
        <v>13810578</v>
      </c>
      <c r="H8" s="22">
        <v>13690606</v>
      </c>
      <c r="I8" s="22">
        <v>13691560</v>
      </c>
      <c r="J8" s="22">
        <v>41192744</v>
      </c>
      <c r="K8" s="22">
        <v>13993543</v>
      </c>
      <c r="L8" s="22">
        <v>14320576</v>
      </c>
      <c r="M8" s="22">
        <v>14260656</v>
      </c>
      <c r="N8" s="22">
        <v>42574775</v>
      </c>
      <c r="O8" s="22">
        <v>13705774</v>
      </c>
      <c r="P8" s="22">
        <v>13882195</v>
      </c>
      <c r="Q8" s="22">
        <v>13989482</v>
      </c>
      <c r="R8" s="22">
        <v>41577451</v>
      </c>
      <c r="S8" s="22">
        <v>14046051</v>
      </c>
      <c r="T8" s="22">
        <v>14209645</v>
      </c>
      <c r="U8" s="22">
        <v>14268195</v>
      </c>
      <c r="V8" s="22">
        <v>42523891</v>
      </c>
      <c r="W8" s="22">
        <v>167868861</v>
      </c>
      <c r="X8" s="22">
        <v>172722370</v>
      </c>
      <c r="Y8" s="22">
        <v>-4853509</v>
      </c>
      <c r="Z8" s="23">
        <v>-2.8100060229604309</v>
      </c>
      <c r="AA8" s="20">
        <v>172722370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191060</v>
      </c>
      <c r="D10" s="20"/>
      <c r="E10" s="21">
        <v>250000</v>
      </c>
      <c r="F10" s="22">
        <v>200000</v>
      </c>
      <c r="G10" s="22"/>
      <c r="H10" s="22">
        <v>-1315</v>
      </c>
      <c r="I10" s="22"/>
      <c r="J10" s="22">
        <v>-1315</v>
      </c>
      <c r="K10" s="22">
        <v>19911</v>
      </c>
      <c r="L10" s="22">
        <v>25162</v>
      </c>
      <c r="M10" s="22">
        <v>-1740</v>
      </c>
      <c r="N10" s="22">
        <v>43333</v>
      </c>
      <c r="O10" s="22"/>
      <c r="P10" s="22">
        <v>56067</v>
      </c>
      <c r="Q10" s="22">
        <v>-925</v>
      </c>
      <c r="R10" s="22">
        <v>55142</v>
      </c>
      <c r="S10" s="22">
        <v>76527</v>
      </c>
      <c r="T10" s="22">
        <v>-4459</v>
      </c>
      <c r="U10" s="22"/>
      <c r="V10" s="22">
        <v>72068</v>
      </c>
      <c r="W10" s="22">
        <v>169228</v>
      </c>
      <c r="X10" s="22">
        <v>200000</v>
      </c>
      <c r="Y10" s="22">
        <v>-30772</v>
      </c>
      <c r="Z10" s="23">
        <v>-15.385999999999999</v>
      </c>
      <c r="AA10" s="20">
        <v>200000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3513454</v>
      </c>
      <c r="D13" s="20"/>
      <c r="E13" s="21">
        <v>3311029</v>
      </c>
      <c r="F13" s="22">
        <v>3311029</v>
      </c>
      <c r="G13" s="22">
        <v>324036</v>
      </c>
      <c r="H13" s="22">
        <v>318685</v>
      </c>
      <c r="I13" s="22">
        <v>322134</v>
      </c>
      <c r="J13" s="22">
        <v>964855</v>
      </c>
      <c r="K13" s="22">
        <v>317654</v>
      </c>
      <c r="L13" s="22">
        <v>314172</v>
      </c>
      <c r="M13" s="22">
        <v>316631</v>
      </c>
      <c r="N13" s="22">
        <v>948457</v>
      </c>
      <c r="O13" s="22">
        <v>312343</v>
      </c>
      <c r="P13" s="22">
        <v>315247</v>
      </c>
      <c r="Q13" s="22">
        <v>308669</v>
      </c>
      <c r="R13" s="22">
        <v>936259</v>
      </c>
      <c r="S13" s="22">
        <v>319312</v>
      </c>
      <c r="T13" s="22">
        <v>323642</v>
      </c>
      <c r="U13" s="22">
        <v>316013</v>
      </c>
      <c r="V13" s="22">
        <v>958967</v>
      </c>
      <c r="W13" s="22">
        <v>3808538</v>
      </c>
      <c r="X13" s="22">
        <v>3311029</v>
      </c>
      <c r="Y13" s="22">
        <v>497509</v>
      </c>
      <c r="Z13" s="23">
        <v>15.02581221728955</v>
      </c>
      <c r="AA13" s="20">
        <v>3311029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4531020</v>
      </c>
      <c r="D20" s="20"/>
      <c r="E20" s="21">
        <v>5000</v>
      </c>
      <c r="F20" s="22">
        <v>5000</v>
      </c>
      <c r="G20" s="22"/>
      <c r="H20" s="22"/>
      <c r="I20" s="22">
        <v>75</v>
      </c>
      <c r="J20" s="22">
        <v>75</v>
      </c>
      <c r="K20" s="22"/>
      <c r="L20" s="22"/>
      <c r="M20" s="22"/>
      <c r="N20" s="22"/>
      <c r="O20" s="22"/>
      <c r="P20" s="22">
        <v>1418</v>
      </c>
      <c r="Q20" s="22">
        <v>975</v>
      </c>
      <c r="R20" s="22">
        <v>2393</v>
      </c>
      <c r="S20" s="22"/>
      <c r="T20" s="22"/>
      <c r="U20" s="22">
        <v>2677953</v>
      </c>
      <c r="V20" s="22">
        <v>2677953</v>
      </c>
      <c r="W20" s="22">
        <v>2680421</v>
      </c>
      <c r="X20" s="22">
        <v>5000</v>
      </c>
      <c r="Y20" s="22">
        <v>2675421</v>
      </c>
      <c r="Z20" s="18">
        <v>53508.42</v>
      </c>
      <c r="AA20" s="20">
        <v>5000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86193261</v>
      </c>
      <c r="F23" s="22">
        <v>57853827</v>
      </c>
      <c r="G23" s="22"/>
      <c r="H23" s="22"/>
      <c r="I23" s="22"/>
      <c r="J23" s="22"/>
      <c r="K23" s="22">
        <v>3231362</v>
      </c>
      <c r="L23" s="22">
        <v>6573331</v>
      </c>
      <c r="M23" s="22">
        <v>8526157</v>
      </c>
      <c r="N23" s="22">
        <v>18330850</v>
      </c>
      <c r="O23" s="22">
        <v>-2219472</v>
      </c>
      <c r="P23" s="22">
        <v>2274251</v>
      </c>
      <c r="Q23" s="22">
        <v>2249728</v>
      </c>
      <c r="R23" s="22">
        <v>2304507</v>
      </c>
      <c r="S23" s="22">
        <v>3513753</v>
      </c>
      <c r="T23" s="22">
        <v>4964279</v>
      </c>
      <c r="U23" s="22">
        <v>27311395</v>
      </c>
      <c r="V23" s="22">
        <v>35789427</v>
      </c>
      <c r="W23" s="22">
        <v>56424784</v>
      </c>
      <c r="X23" s="22">
        <v>57853827</v>
      </c>
      <c r="Y23" s="22">
        <v>-1429043</v>
      </c>
      <c r="Z23" s="23">
        <v>-2.470092427939123</v>
      </c>
      <c r="AA23" s="20">
        <v>57853827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35292362</v>
      </c>
      <c r="D26" s="20"/>
      <c r="E26" s="21">
        <v>45356571</v>
      </c>
      <c r="F26" s="22">
        <v>45358698</v>
      </c>
      <c r="G26" s="22"/>
      <c r="H26" s="22"/>
      <c r="I26" s="22"/>
      <c r="J26" s="22"/>
      <c r="K26" s="22">
        <v>14663004</v>
      </c>
      <c r="L26" s="22"/>
      <c r="M26" s="22">
        <v>11730468</v>
      </c>
      <c r="N26" s="22">
        <v>26393472</v>
      </c>
      <c r="O26" s="22"/>
      <c r="P26" s="22"/>
      <c r="Q26" s="22">
        <v>18728099</v>
      </c>
      <c r="R26" s="22">
        <v>18728099</v>
      </c>
      <c r="S26" s="22"/>
      <c r="T26" s="22">
        <v>237127</v>
      </c>
      <c r="U26" s="22"/>
      <c r="V26" s="22">
        <v>237127</v>
      </c>
      <c r="W26" s="22">
        <v>45358698</v>
      </c>
      <c r="X26" s="22">
        <v>45358698</v>
      </c>
      <c r="Y26" s="22"/>
      <c r="Z26" s="23"/>
      <c r="AA26" s="20">
        <v>45358698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200474446</v>
      </c>
      <c r="D33" s="29">
        <f t="shared" ref="D33:Y33" si="0">SUM(D6:D32)</f>
        <v>0</v>
      </c>
      <c r="E33" s="30">
        <f t="shared" si="0"/>
        <v>301789965</v>
      </c>
      <c r="F33" s="31">
        <f t="shared" si="0"/>
        <v>279450924</v>
      </c>
      <c r="G33" s="31">
        <f t="shared" si="0"/>
        <v>14134614</v>
      </c>
      <c r="H33" s="31">
        <f t="shared" si="0"/>
        <v>14007976</v>
      </c>
      <c r="I33" s="31">
        <f t="shared" si="0"/>
        <v>14013769</v>
      </c>
      <c r="J33" s="31">
        <f t="shared" si="0"/>
        <v>42156359</v>
      </c>
      <c r="K33" s="31">
        <f t="shared" si="0"/>
        <v>32225474</v>
      </c>
      <c r="L33" s="31">
        <f t="shared" si="0"/>
        <v>21233241</v>
      </c>
      <c r="M33" s="31">
        <f t="shared" si="0"/>
        <v>34832172</v>
      </c>
      <c r="N33" s="31">
        <f t="shared" si="0"/>
        <v>88290887</v>
      </c>
      <c r="O33" s="31">
        <f t="shared" si="0"/>
        <v>11798645</v>
      </c>
      <c r="P33" s="31">
        <f t="shared" si="0"/>
        <v>16529178</v>
      </c>
      <c r="Q33" s="31">
        <f t="shared" si="0"/>
        <v>35276028</v>
      </c>
      <c r="R33" s="31">
        <f t="shared" si="0"/>
        <v>63603851</v>
      </c>
      <c r="S33" s="31">
        <f t="shared" si="0"/>
        <v>17955643</v>
      </c>
      <c r="T33" s="31">
        <f t="shared" si="0"/>
        <v>19730234</v>
      </c>
      <c r="U33" s="31">
        <f t="shared" si="0"/>
        <v>44573556</v>
      </c>
      <c r="V33" s="31">
        <f t="shared" si="0"/>
        <v>82259433</v>
      </c>
      <c r="W33" s="31">
        <f t="shared" si="0"/>
        <v>276310530</v>
      </c>
      <c r="X33" s="31">
        <f t="shared" si="0"/>
        <v>279450924</v>
      </c>
      <c r="Y33" s="31">
        <f t="shared" si="0"/>
        <v>-3140394</v>
      </c>
      <c r="Z33" s="32">
        <f>+IF(X33&lt;&gt;0,+(Y33/X33)*100,0)</f>
        <v>-1.1237729884908165</v>
      </c>
      <c r="AA33" s="29">
        <f>SUM(AA6:AA32)</f>
        <v>279450924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44144602</v>
      </c>
      <c r="D35" s="20"/>
      <c r="E35" s="21">
        <v>49337014</v>
      </c>
      <c r="F35" s="22">
        <v>50967311</v>
      </c>
      <c r="G35" s="22">
        <v>3661960</v>
      </c>
      <c r="H35" s="22">
        <v>3600717</v>
      </c>
      <c r="I35" s="22">
        <v>4038060</v>
      </c>
      <c r="J35" s="22">
        <v>11300737</v>
      </c>
      <c r="K35" s="22">
        <v>3791236</v>
      </c>
      <c r="L35" s="22">
        <v>6090146</v>
      </c>
      <c r="M35" s="22">
        <v>4021800</v>
      </c>
      <c r="N35" s="22">
        <v>13903182</v>
      </c>
      <c r="O35" s="22">
        <v>3911589</v>
      </c>
      <c r="P35" s="22">
        <v>3697095</v>
      </c>
      <c r="Q35" s="22">
        <v>3816707</v>
      </c>
      <c r="R35" s="22">
        <v>11425391</v>
      </c>
      <c r="S35" s="22">
        <v>3891071</v>
      </c>
      <c r="T35" s="22">
        <v>3970740</v>
      </c>
      <c r="U35" s="22">
        <v>3908633</v>
      </c>
      <c r="V35" s="22">
        <v>11770444</v>
      </c>
      <c r="W35" s="22">
        <v>48399754</v>
      </c>
      <c r="X35" s="22">
        <v>50967311</v>
      </c>
      <c r="Y35" s="22">
        <v>-2567557</v>
      </c>
      <c r="Z35" s="23">
        <v>-5.0376544291300753</v>
      </c>
      <c r="AA35" s="20">
        <v>50967311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1900443</v>
      </c>
      <c r="D38" s="20"/>
      <c r="E38" s="21">
        <v>2030071</v>
      </c>
      <c r="F38" s="22">
        <v>2408043</v>
      </c>
      <c r="G38" s="22">
        <v>18895</v>
      </c>
      <c r="H38" s="22">
        <v>187199</v>
      </c>
      <c r="I38" s="22">
        <v>80028</v>
      </c>
      <c r="J38" s="22">
        <v>286122</v>
      </c>
      <c r="K38" s="22">
        <v>226830</v>
      </c>
      <c r="L38" s="22">
        <v>313113</v>
      </c>
      <c r="M38" s="22">
        <v>142261</v>
      </c>
      <c r="N38" s="22">
        <v>682204</v>
      </c>
      <c r="O38" s="22">
        <v>355709</v>
      </c>
      <c r="P38" s="22">
        <v>233002</v>
      </c>
      <c r="Q38" s="22">
        <v>62853</v>
      </c>
      <c r="R38" s="22">
        <v>651564</v>
      </c>
      <c r="S38" s="22">
        <v>118606</v>
      </c>
      <c r="T38" s="22">
        <v>312973</v>
      </c>
      <c r="U38" s="22">
        <v>408898</v>
      </c>
      <c r="V38" s="22">
        <v>840477</v>
      </c>
      <c r="W38" s="22">
        <v>2460367</v>
      </c>
      <c r="X38" s="22">
        <v>2408043</v>
      </c>
      <c r="Y38" s="22">
        <v>52324</v>
      </c>
      <c r="Z38" s="23">
        <v>2.1728847865258221</v>
      </c>
      <c r="AA38" s="20">
        <v>2408043</v>
      </c>
    </row>
    <row r="39" spans="1:27" x14ac:dyDescent="0.25">
      <c r="A39" s="19" t="s">
        <v>65</v>
      </c>
      <c r="B39" s="15" t="s">
        <v>32</v>
      </c>
      <c r="C39" s="20">
        <v>2334390</v>
      </c>
      <c r="D39" s="20"/>
      <c r="E39" s="21">
        <v>6666131</v>
      </c>
      <c r="F39" s="22">
        <v>6666964</v>
      </c>
      <c r="G39" s="22">
        <v>555580</v>
      </c>
      <c r="H39" s="22">
        <v>555580</v>
      </c>
      <c r="I39" s="22">
        <v>555580</v>
      </c>
      <c r="J39" s="22">
        <v>1666740</v>
      </c>
      <c r="K39" s="22">
        <v>555580</v>
      </c>
      <c r="L39" s="22">
        <v>555580</v>
      </c>
      <c r="M39" s="22">
        <v>555580</v>
      </c>
      <c r="N39" s="22">
        <v>1666740</v>
      </c>
      <c r="O39" s="22">
        <v>555580</v>
      </c>
      <c r="P39" s="22">
        <v>1135580</v>
      </c>
      <c r="Q39" s="22">
        <v>1135581</v>
      </c>
      <c r="R39" s="22">
        <v>2826741</v>
      </c>
      <c r="S39" s="22">
        <v>1135581</v>
      </c>
      <c r="T39" s="22">
        <v>1135581</v>
      </c>
      <c r="U39" s="22">
        <v>1135580</v>
      </c>
      <c r="V39" s="22">
        <v>3406742</v>
      </c>
      <c r="W39" s="22">
        <v>9566963</v>
      </c>
      <c r="X39" s="22">
        <v>6666964</v>
      </c>
      <c r="Y39" s="22">
        <v>2899999</v>
      </c>
      <c r="Z39" s="23">
        <v>43.498044987193573</v>
      </c>
      <c r="AA39" s="20">
        <v>6666964</v>
      </c>
    </row>
    <row r="40" spans="1:27" x14ac:dyDescent="0.25">
      <c r="A40" s="19" t="s">
        <v>66</v>
      </c>
      <c r="B40" s="15" t="s">
        <v>32</v>
      </c>
      <c r="C40" s="20">
        <v>23777335</v>
      </c>
      <c r="D40" s="20"/>
      <c r="E40" s="21">
        <v>26393971</v>
      </c>
      <c r="F40" s="22">
        <v>36236478</v>
      </c>
      <c r="G40" s="22"/>
      <c r="H40" s="22">
        <v>4398998</v>
      </c>
      <c r="I40" s="22">
        <v>2199499</v>
      </c>
      <c r="J40" s="22">
        <v>6598497</v>
      </c>
      <c r="K40" s="22">
        <v>5480328</v>
      </c>
      <c r="L40" s="22">
        <v>3019709</v>
      </c>
      <c r="M40" s="22">
        <v>3019709</v>
      </c>
      <c r="N40" s="22">
        <v>11519746</v>
      </c>
      <c r="O40" s="22">
        <v>3019709</v>
      </c>
      <c r="P40" s="22">
        <v>3019709</v>
      </c>
      <c r="Q40" s="22">
        <v>3019709</v>
      </c>
      <c r="R40" s="22">
        <v>9059127</v>
      </c>
      <c r="S40" s="22">
        <v>3019709</v>
      </c>
      <c r="T40" s="22">
        <v>3019709</v>
      </c>
      <c r="U40" s="22">
        <v>3019709</v>
      </c>
      <c r="V40" s="22">
        <v>9059127</v>
      </c>
      <c r="W40" s="22">
        <v>36236497</v>
      </c>
      <c r="X40" s="22">
        <v>36236478</v>
      </c>
      <c r="Y40" s="22">
        <v>19</v>
      </c>
      <c r="Z40" s="23"/>
      <c r="AA40" s="20">
        <v>36236478</v>
      </c>
    </row>
    <row r="41" spans="1:27" x14ac:dyDescent="0.25">
      <c r="A41" s="19" t="s">
        <v>40</v>
      </c>
      <c r="B41" s="15" t="s">
        <v>32</v>
      </c>
      <c r="C41" s="20">
        <v>39420704</v>
      </c>
      <c r="D41" s="20"/>
      <c r="E41" s="21">
        <v>37293007</v>
      </c>
      <c r="F41" s="22">
        <v>37293007</v>
      </c>
      <c r="G41" s="22"/>
      <c r="H41" s="22">
        <v>6215501</v>
      </c>
      <c r="I41" s="22">
        <v>3107751</v>
      </c>
      <c r="J41" s="22">
        <v>9323252</v>
      </c>
      <c r="K41" s="22">
        <v>3107751</v>
      </c>
      <c r="L41" s="22">
        <v>3107751</v>
      </c>
      <c r="M41" s="22">
        <v>3107751</v>
      </c>
      <c r="N41" s="22">
        <v>9323253</v>
      </c>
      <c r="O41" s="22">
        <v>3556649</v>
      </c>
      <c r="P41" s="22">
        <v>7507205</v>
      </c>
      <c r="Q41" s="22">
        <v>3201100</v>
      </c>
      <c r="R41" s="22">
        <v>14264954</v>
      </c>
      <c r="S41" s="22">
        <v>1460517</v>
      </c>
      <c r="T41" s="22">
        <v>1460517</v>
      </c>
      <c r="U41" s="22">
        <v>1460517</v>
      </c>
      <c r="V41" s="22">
        <v>4381551</v>
      </c>
      <c r="W41" s="22">
        <v>37293010</v>
      </c>
      <c r="X41" s="22">
        <v>37293007</v>
      </c>
      <c r="Y41" s="22">
        <v>3</v>
      </c>
      <c r="Z41" s="23"/>
      <c r="AA41" s="20">
        <v>37293007</v>
      </c>
    </row>
    <row r="42" spans="1:27" x14ac:dyDescent="0.25">
      <c r="A42" s="19" t="s">
        <v>67</v>
      </c>
      <c r="B42" s="15" t="s">
        <v>32</v>
      </c>
      <c r="C42" s="20">
        <v>23321910</v>
      </c>
      <c r="D42" s="20"/>
      <c r="E42" s="21">
        <v>28570601</v>
      </c>
      <c r="F42" s="22">
        <v>27733153</v>
      </c>
      <c r="G42" s="22">
        <v>3900</v>
      </c>
      <c r="H42" s="22">
        <v>884479</v>
      </c>
      <c r="I42" s="22">
        <v>1293026</v>
      </c>
      <c r="J42" s="22">
        <v>2181405</v>
      </c>
      <c r="K42" s="22">
        <v>1924408</v>
      </c>
      <c r="L42" s="22">
        <v>1916572</v>
      </c>
      <c r="M42" s="22">
        <v>1972307</v>
      </c>
      <c r="N42" s="22">
        <v>5813287</v>
      </c>
      <c r="O42" s="22">
        <v>1181199</v>
      </c>
      <c r="P42" s="22">
        <v>870894</v>
      </c>
      <c r="Q42" s="22">
        <v>1677851</v>
      </c>
      <c r="R42" s="22">
        <v>3729944</v>
      </c>
      <c r="S42" s="22">
        <v>1477660</v>
      </c>
      <c r="T42" s="22">
        <v>2143878</v>
      </c>
      <c r="U42" s="22">
        <v>5151071</v>
      </c>
      <c r="V42" s="22">
        <v>8772609</v>
      </c>
      <c r="W42" s="22">
        <v>20497245</v>
      </c>
      <c r="X42" s="22">
        <v>27733153</v>
      </c>
      <c r="Y42" s="22">
        <v>-7235908</v>
      </c>
      <c r="Z42" s="23">
        <v>-26.091184078492624</v>
      </c>
      <c r="AA42" s="20">
        <v>27733153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3866976</v>
      </c>
      <c r="D44" s="20"/>
      <c r="E44" s="21">
        <v>2900000</v>
      </c>
      <c r="F44" s="22">
        <v>2900000</v>
      </c>
      <c r="G44" s="22">
        <v>1812312</v>
      </c>
      <c r="H44" s="22">
        <v>-3965</v>
      </c>
      <c r="I44" s="22">
        <v>154271</v>
      </c>
      <c r="J44" s="22">
        <v>1962618</v>
      </c>
      <c r="K44" s="22">
        <v>183548</v>
      </c>
      <c r="L44" s="22">
        <v>120743</v>
      </c>
      <c r="M44" s="22">
        <v>155303</v>
      </c>
      <c r="N44" s="22">
        <v>459594</v>
      </c>
      <c r="O44" s="22">
        <v>138485</v>
      </c>
      <c r="P44" s="22">
        <v>116562</v>
      </c>
      <c r="Q44" s="22">
        <v>284315</v>
      </c>
      <c r="R44" s="22">
        <v>539362</v>
      </c>
      <c r="S44" s="22">
        <v>212125</v>
      </c>
      <c r="T44" s="22">
        <v>16947</v>
      </c>
      <c r="U44" s="22">
        <v>116255</v>
      </c>
      <c r="V44" s="22">
        <v>345327</v>
      </c>
      <c r="W44" s="22">
        <v>3306901</v>
      </c>
      <c r="X44" s="22">
        <v>2900000</v>
      </c>
      <c r="Y44" s="22">
        <v>406901</v>
      </c>
      <c r="Z44" s="23">
        <v>14.031068965517241</v>
      </c>
      <c r="AA44" s="20">
        <v>2900000</v>
      </c>
    </row>
    <row r="45" spans="1:27" x14ac:dyDescent="0.25">
      <c r="A45" s="19" t="s">
        <v>70</v>
      </c>
      <c r="B45" s="15" t="s">
        <v>32</v>
      </c>
      <c r="C45" s="20">
        <v>2339732</v>
      </c>
      <c r="D45" s="20"/>
      <c r="E45" s="21">
        <v>1030613</v>
      </c>
      <c r="F45" s="22">
        <v>2443097</v>
      </c>
      <c r="G45" s="22">
        <v>93201</v>
      </c>
      <c r="H45" s="22">
        <v>210723</v>
      </c>
      <c r="I45" s="22">
        <v>63758</v>
      </c>
      <c r="J45" s="22">
        <v>367682</v>
      </c>
      <c r="K45" s="22">
        <v>114178</v>
      </c>
      <c r="L45" s="22">
        <v>73260</v>
      </c>
      <c r="M45" s="22">
        <v>8374</v>
      </c>
      <c r="N45" s="22">
        <v>195812</v>
      </c>
      <c r="O45" s="22">
        <v>255189</v>
      </c>
      <c r="P45" s="22">
        <v>52660</v>
      </c>
      <c r="Q45" s="22">
        <v>193564</v>
      </c>
      <c r="R45" s="22">
        <v>501413</v>
      </c>
      <c r="S45" s="22">
        <v>77134</v>
      </c>
      <c r="T45" s="22">
        <v>81514</v>
      </c>
      <c r="U45" s="22">
        <v>985285</v>
      </c>
      <c r="V45" s="22">
        <v>1143933</v>
      </c>
      <c r="W45" s="22">
        <v>2208840</v>
      </c>
      <c r="X45" s="22">
        <v>2443097</v>
      </c>
      <c r="Y45" s="22">
        <v>-234257</v>
      </c>
      <c r="Z45" s="23">
        <v>-9.5885263663292939</v>
      </c>
      <c r="AA45" s="20">
        <v>2443097</v>
      </c>
    </row>
    <row r="46" spans="1:27" x14ac:dyDescent="0.25">
      <c r="A46" s="19" t="s">
        <v>71</v>
      </c>
      <c r="B46" s="15" t="s">
        <v>32</v>
      </c>
      <c r="C46" s="20">
        <v>1337483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142443575</v>
      </c>
      <c r="D48" s="29">
        <f t="shared" ref="D48:Y48" si="1">SUM(D35:D47)</f>
        <v>0</v>
      </c>
      <c r="E48" s="30">
        <f t="shared" si="1"/>
        <v>154221408</v>
      </c>
      <c r="F48" s="31">
        <f t="shared" si="1"/>
        <v>166648053</v>
      </c>
      <c r="G48" s="31">
        <f t="shared" si="1"/>
        <v>6145848</v>
      </c>
      <c r="H48" s="31">
        <f t="shared" si="1"/>
        <v>16049232</v>
      </c>
      <c r="I48" s="31">
        <f t="shared" si="1"/>
        <v>11491973</v>
      </c>
      <c r="J48" s="31">
        <f t="shared" si="1"/>
        <v>33687053</v>
      </c>
      <c r="K48" s="31">
        <f t="shared" si="1"/>
        <v>15383859</v>
      </c>
      <c r="L48" s="31">
        <f t="shared" si="1"/>
        <v>15196874</v>
      </c>
      <c r="M48" s="31">
        <f t="shared" si="1"/>
        <v>12983085</v>
      </c>
      <c r="N48" s="31">
        <f t="shared" si="1"/>
        <v>43563818</v>
      </c>
      <c r="O48" s="31">
        <f t="shared" si="1"/>
        <v>12974109</v>
      </c>
      <c r="P48" s="31">
        <f t="shared" si="1"/>
        <v>16632707</v>
      </c>
      <c r="Q48" s="31">
        <f t="shared" si="1"/>
        <v>13391680</v>
      </c>
      <c r="R48" s="31">
        <f t="shared" si="1"/>
        <v>42998496</v>
      </c>
      <c r="S48" s="31">
        <f t="shared" si="1"/>
        <v>11392403</v>
      </c>
      <c r="T48" s="31">
        <f t="shared" si="1"/>
        <v>12141859</v>
      </c>
      <c r="U48" s="31">
        <f t="shared" si="1"/>
        <v>16185948</v>
      </c>
      <c r="V48" s="31">
        <f t="shared" si="1"/>
        <v>39720210</v>
      </c>
      <c r="W48" s="31">
        <f t="shared" si="1"/>
        <v>159969577</v>
      </c>
      <c r="X48" s="31">
        <f t="shared" si="1"/>
        <v>166648053</v>
      </c>
      <c r="Y48" s="31">
        <f t="shared" si="1"/>
        <v>-6678476</v>
      </c>
      <c r="Z48" s="32">
        <f>+IF(X48&lt;&gt;0,+(Y48/X48)*100,0)</f>
        <v>-4.0075331693194158</v>
      </c>
      <c r="AA48" s="29">
        <f>SUM(AA35:AA47)</f>
        <v>166648053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58030871</v>
      </c>
      <c r="D49" s="39">
        <f t="shared" si="2"/>
        <v>0</v>
      </c>
      <c r="E49" s="40">
        <f t="shared" si="2"/>
        <v>147568557</v>
      </c>
      <c r="F49" s="41">
        <f t="shared" si="2"/>
        <v>112802871</v>
      </c>
      <c r="G49" s="41">
        <f t="shared" si="2"/>
        <v>7988766</v>
      </c>
      <c r="H49" s="41">
        <f t="shared" si="2"/>
        <v>-2041256</v>
      </c>
      <c r="I49" s="41">
        <f t="shared" si="2"/>
        <v>2521796</v>
      </c>
      <c r="J49" s="41">
        <f t="shared" si="2"/>
        <v>8469306</v>
      </c>
      <c r="K49" s="41">
        <f t="shared" si="2"/>
        <v>16841615</v>
      </c>
      <c r="L49" s="41">
        <f t="shared" si="2"/>
        <v>6036367</v>
      </c>
      <c r="M49" s="41">
        <f t="shared" si="2"/>
        <v>21849087</v>
      </c>
      <c r="N49" s="41">
        <f t="shared" si="2"/>
        <v>44727069</v>
      </c>
      <c r="O49" s="41">
        <f t="shared" si="2"/>
        <v>-1175464</v>
      </c>
      <c r="P49" s="41">
        <f t="shared" si="2"/>
        <v>-103529</v>
      </c>
      <c r="Q49" s="41">
        <f t="shared" si="2"/>
        <v>21884348</v>
      </c>
      <c r="R49" s="41">
        <f t="shared" si="2"/>
        <v>20605355</v>
      </c>
      <c r="S49" s="41">
        <f t="shared" si="2"/>
        <v>6563240</v>
      </c>
      <c r="T49" s="41">
        <f t="shared" si="2"/>
        <v>7588375</v>
      </c>
      <c r="U49" s="41">
        <f t="shared" si="2"/>
        <v>28387608</v>
      </c>
      <c r="V49" s="41">
        <f t="shared" si="2"/>
        <v>42539223</v>
      </c>
      <c r="W49" s="41">
        <f t="shared" si="2"/>
        <v>116340953</v>
      </c>
      <c r="X49" s="41">
        <f t="shared" si="2"/>
        <v>112802871</v>
      </c>
      <c r="Y49" s="41">
        <f t="shared" si="2"/>
        <v>3538082</v>
      </c>
      <c r="Z49" s="42">
        <f>+IF(X49&lt;&gt;0,+(Y49/X49)*100,0)</f>
        <v>3.1365176866819287</v>
      </c>
      <c r="AA49" s="39">
        <f>+AA33-AA48</f>
        <v>112802871</v>
      </c>
    </row>
    <row r="50" spans="1:27" x14ac:dyDescent="0.25">
      <c r="A50" s="43" t="s">
        <v>75</v>
      </c>
      <c r="B50" s="15" t="s">
        <v>32</v>
      </c>
      <c r="C50" s="20">
        <v>348925997</v>
      </c>
      <c r="D50" s="20"/>
      <c r="E50" s="21">
        <v>574621739</v>
      </c>
      <c r="F50" s="22">
        <v>385692173</v>
      </c>
      <c r="G50" s="22">
        <v>487695</v>
      </c>
      <c r="H50" s="22">
        <v>1004162</v>
      </c>
      <c r="I50" s="22">
        <v>10101646</v>
      </c>
      <c r="J50" s="22">
        <v>11593503</v>
      </c>
      <c r="K50" s="22">
        <v>8801153</v>
      </c>
      <c r="L50" s="22">
        <v>43822208</v>
      </c>
      <c r="M50" s="22">
        <v>56841048</v>
      </c>
      <c r="N50" s="22">
        <v>109464409</v>
      </c>
      <c r="O50" s="22">
        <v>-14281266</v>
      </c>
      <c r="P50" s="22">
        <v>15161676</v>
      </c>
      <c r="Q50" s="22">
        <v>14998190</v>
      </c>
      <c r="R50" s="22">
        <v>15878600</v>
      </c>
      <c r="S50" s="22">
        <v>23425023</v>
      </c>
      <c r="T50" s="22">
        <v>33095193</v>
      </c>
      <c r="U50" s="22">
        <v>182075968</v>
      </c>
      <c r="V50" s="22">
        <v>238596184</v>
      </c>
      <c r="W50" s="22">
        <v>375532696</v>
      </c>
      <c r="X50" s="22">
        <v>385692173</v>
      </c>
      <c r="Y50" s="22">
        <v>-10159477</v>
      </c>
      <c r="Z50" s="23">
        <v>-2.6340894918808737</v>
      </c>
      <c r="AA50" s="20">
        <v>385692173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406956868</v>
      </c>
      <c r="D52" s="48">
        <f t="shared" si="3"/>
        <v>0</v>
      </c>
      <c r="E52" s="49">
        <f t="shared" si="3"/>
        <v>722190296</v>
      </c>
      <c r="F52" s="50">
        <f t="shared" si="3"/>
        <v>498495044</v>
      </c>
      <c r="G52" s="50">
        <f t="shared" si="3"/>
        <v>8476461</v>
      </c>
      <c r="H52" s="50">
        <f t="shared" si="3"/>
        <v>-1037094</v>
      </c>
      <c r="I52" s="50">
        <f t="shared" si="3"/>
        <v>12623442</v>
      </c>
      <c r="J52" s="50">
        <f t="shared" si="3"/>
        <v>20062809</v>
      </c>
      <c r="K52" s="50">
        <f t="shared" si="3"/>
        <v>25642768</v>
      </c>
      <c r="L52" s="50">
        <f t="shared" si="3"/>
        <v>49858575</v>
      </c>
      <c r="M52" s="50">
        <f t="shared" si="3"/>
        <v>78690135</v>
      </c>
      <c r="N52" s="50">
        <f t="shared" si="3"/>
        <v>154191478</v>
      </c>
      <c r="O52" s="50">
        <f t="shared" si="3"/>
        <v>-15456730</v>
      </c>
      <c r="P52" s="50">
        <f t="shared" si="3"/>
        <v>15058147</v>
      </c>
      <c r="Q52" s="50">
        <f t="shared" si="3"/>
        <v>36882538</v>
      </c>
      <c r="R52" s="50">
        <f t="shared" si="3"/>
        <v>36483955</v>
      </c>
      <c r="S52" s="50">
        <f t="shared" si="3"/>
        <v>29988263</v>
      </c>
      <c r="T52" s="50">
        <f t="shared" si="3"/>
        <v>40683568</v>
      </c>
      <c r="U52" s="50">
        <f t="shared" si="3"/>
        <v>210463576</v>
      </c>
      <c r="V52" s="50">
        <f t="shared" si="3"/>
        <v>281135407</v>
      </c>
      <c r="W52" s="50">
        <f t="shared" si="3"/>
        <v>491873649</v>
      </c>
      <c r="X52" s="50">
        <f t="shared" si="3"/>
        <v>498495044</v>
      </c>
      <c r="Y52" s="50">
        <f t="shared" si="3"/>
        <v>-6621395</v>
      </c>
      <c r="Z52" s="51">
        <f>+IF(X52&lt;&gt;0,+(Y52/X52)*100,0)</f>
        <v>-1.3282769968722095</v>
      </c>
      <c r="AA52" s="48">
        <f>SUM(AA49:AA51)</f>
        <v>498495044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406956868</v>
      </c>
      <c r="D54" s="54">
        <f>+D52-D53</f>
        <v>0</v>
      </c>
      <c r="E54" s="55">
        <f t="shared" si="4"/>
        <v>722190296</v>
      </c>
      <c r="F54" s="56">
        <f t="shared" si="4"/>
        <v>498495044</v>
      </c>
      <c r="G54" s="56">
        <f t="shared" si="4"/>
        <v>8476461</v>
      </c>
      <c r="H54" s="56">
        <f t="shared" si="4"/>
        <v>-1037094</v>
      </c>
      <c r="I54" s="56">
        <f t="shared" si="4"/>
        <v>12623442</v>
      </c>
      <c r="J54" s="56">
        <f t="shared" si="4"/>
        <v>20062809</v>
      </c>
      <c r="K54" s="56">
        <f t="shared" si="4"/>
        <v>25642768</v>
      </c>
      <c r="L54" s="56">
        <f t="shared" si="4"/>
        <v>49858575</v>
      </c>
      <c r="M54" s="56">
        <f t="shared" si="4"/>
        <v>78690135</v>
      </c>
      <c r="N54" s="56">
        <f t="shared" si="4"/>
        <v>154191478</v>
      </c>
      <c r="O54" s="56">
        <f t="shared" si="4"/>
        <v>-15456730</v>
      </c>
      <c r="P54" s="56">
        <f t="shared" si="4"/>
        <v>15058147</v>
      </c>
      <c r="Q54" s="56">
        <f t="shared" si="4"/>
        <v>36882538</v>
      </c>
      <c r="R54" s="56">
        <f t="shared" si="4"/>
        <v>36483955</v>
      </c>
      <c r="S54" s="56">
        <f t="shared" si="4"/>
        <v>29988263</v>
      </c>
      <c r="T54" s="56">
        <f t="shared" si="4"/>
        <v>40683568</v>
      </c>
      <c r="U54" s="56">
        <f t="shared" si="4"/>
        <v>210463576</v>
      </c>
      <c r="V54" s="56">
        <f t="shared" si="4"/>
        <v>281135407</v>
      </c>
      <c r="W54" s="56">
        <f t="shared" si="4"/>
        <v>491873649</v>
      </c>
      <c r="X54" s="56">
        <f t="shared" si="4"/>
        <v>498495044</v>
      </c>
      <c r="Y54" s="56">
        <f t="shared" si="4"/>
        <v>-6621395</v>
      </c>
      <c r="Z54" s="57">
        <f>+IF(X54&lt;&gt;0,+(Y54/X54)*100,0)</f>
        <v>-1.3282769968722095</v>
      </c>
      <c r="AA54" s="54">
        <f>+AA52-AA53</f>
        <v>498495044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406956868</v>
      </c>
      <c r="D57" s="48">
        <f>SUM(D54:D56)</f>
        <v>0</v>
      </c>
      <c r="E57" s="49">
        <f t="shared" si="5"/>
        <v>722190296</v>
      </c>
      <c r="F57" s="50">
        <f t="shared" si="5"/>
        <v>498495044</v>
      </c>
      <c r="G57" s="50">
        <f t="shared" si="5"/>
        <v>8476461</v>
      </c>
      <c r="H57" s="50">
        <f t="shared" si="5"/>
        <v>-1037094</v>
      </c>
      <c r="I57" s="50">
        <f t="shared" si="5"/>
        <v>12623442</v>
      </c>
      <c r="J57" s="50">
        <f t="shared" si="5"/>
        <v>20062809</v>
      </c>
      <c r="K57" s="50">
        <f t="shared" si="5"/>
        <v>25642768</v>
      </c>
      <c r="L57" s="50">
        <f t="shared" si="5"/>
        <v>49858575</v>
      </c>
      <c r="M57" s="50">
        <f t="shared" si="5"/>
        <v>78690135</v>
      </c>
      <c r="N57" s="50">
        <f t="shared" si="5"/>
        <v>154191478</v>
      </c>
      <c r="O57" s="50">
        <f t="shared" si="5"/>
        <v>-15456730</v>
      </c>
      <c r="P57" s="50">
        <f t="shared" si="5"/>
        <v>15058147</v>
      </c>
      <c r="Q57" s="50">
        <f t="shared" si="5"/>
        <v>36882538</v>
      </c>
      <c r="R57" s="50">
        <f t="shared" si="5"/>
        <v>36483955</v>
      </c>
      <c r="S57" s="50">
        <f t="shared" si="5"/>
        <v>29988263</v>
      </c>
      <c r="T57" s="50">
        <f t="shared" si="5"/>
        <v>40683568</v>
      </c>
      <c r="U57" s="50">
        <f t="shared" si="5"/>
        <v>210463576</v>
      </c>
      <c r="V57" s="50">
        <f t="shared" si="5"/>
        <v>281135407</v>
      </c>
      <c r="W57" s="50">
        <f t="shared" si="5"/>
        <v>491873649</v>
      </c>
      <c r="X57" s="50">
        <f t="shared" si="5"/>
        <v>498495044</v>
      </c>
      <c r="Y57" s="50">
        <f t="shared" si="5"/>
        <v>-6621395</v>
      </c>
      <c r="Z57" s="51">
        <f>+IF(X57&lt;&gt;0,+(Y57/X57)*100,0)</f>
        <v>-1.3282769968722095</v>
      </c>
      <c r="AA57" s="48">
        <f>SUM(AA54:AA56)</f>
        <v>498495044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406956868</v>
      </c>
      <c r="D60" s="65">
        <f>SUM(D57:D59)</f>
        <v>0</v>
      </c>
      <c r="E60" s="66">
        <f t="shared" si="6"/>
        <v>722190296</v>
      </c>
      <c r="F60" s="67">
        <f t="shared" si="6"/>
        <v>498495044</v>
      </c>
      <c r="G60" s="67">
        <f t="shared" si="6"/>
        <v>8476461</v>
      </c>
      <c r="H60" s="67">
        <f t="shared" si="6"/>
        <v>-1037094</v>
      </c>
      <c r="I60" s="67">
        <f t="shared" si="6"/>
        <v>12623442</v>
      </c>
      <c r="J60" s="67">
        <f t="shared" si="6"/>
        <v>20062809</v>
      </c>
      <c r="K60" s="67">
        <f t="shared" si="6"/>
        <v>25642768</v>
      </c>
      <c r="L60" s="67">
        <f t="shared" si="6"/>
        <v>49858575</v>
      </c>
      <c r="M60" s="67">
        <f t="shared" si="6"/>
        <v>78690135</v>
      </c>
      <c r="N60" s="67">
        <f t="shared" si="6"/>
        <v>154191478</v>
      </c>
      <c r="O60" s="67">
        <f t="shared" si="6"/>
        <v>-15456730</v>
      </c>
      <c r="P60" s="67">
        <f t="shared" si="6"/>
        <v>15058147</v>
      </c>
      <c r="Q60" s="67">
        <f t="shared" si="6"/>
        <v>36882538</v>
      </c>
      <c r="R60" s="67">
        <f t="shared" si="6"/>
        <v>36483955</v>
      </c>
      <c r="S60" s="67">
        <f t="shared" si="6"/>
        <v>29988263</v>
      </c>
      <c r="T60" s="67">
        <f t="shared" si="6"/>
        <v>40683568</v>
      </c>
      <c r="U60" s="67">
        <f t="shared" si="6"/>
        <v>210463576</v>
      </c>
      <c r="V60" s="67">
        <f t="shared" si="6"/>
        <v>281135407</v>
      </c>
      <c r="W60" s="67">
        <f t="shared" si="6"/>
        <v>491873649</v>
      </c>
      <c r="X60" s="67">
        <f t="shared" si="6"/>
        <v>498495044</v>
      </c>
      <c r="Y60" s="67">
        <f t="shared" si="6"/>
        <v>-6621395</v>
      </c>
      <c r="Z60" s="68">
        <f>+IF(X60&lt;&gt;0,+(Y60/X60)*100,0)</f>
        <v>-1.3282769968722095</v>
      </c>
      <c r="AA60" s="65">
        <f>SUM(AA57:AA59)</f>
        <v>498495044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114951742</v>
      </c>
      <c r="D8" s="20"/>
      <c r="E8" s="21">
        <v>122771630</v>
      </c>
      <c r="F8" s="22">
        <v>122771630</v>
      </c>
      <c r="G8" s="22">
        <v>15490065</v>
      </c>
      <c r="H8" s="22">
        <v>9140686</v>
      </c>
      <c r="I8" s="22">
        <v>11151833</v>
      </c>
      <c r="J8" s="22">
        <v>35782584</v>
      </c>
      <c r="K8" s="22">
        <v>9907740</v>
      </c>
      <c r="L8" s="22">
        <v>10466398</v>
      </c>
      <c r="M8" s="22">
        <v>9926310</v>
      </c>
      <c r="N8" s="22">
        <v>30300448</v>
      </c>
      <c r="O8" s="22">
        <v>9361257</v>
      </c>
      <c r="P8" s="22">
        <v>10933056</v>
      </c>
      <c r="Q8" s="22">
        <v>10316027</v>
      </c>
      <c r="R8" s="22">
        <v>30610340</v>
      </c>
      <c r="S8" s="22">
        <v>10356857</v>
      </c>
      <c r="T8" s="22">
        <v>10464401</v>
      </c>
      <c r="U8" s="22">
        <v>10091531</v>
      </c>
      <c r="V8" s="22">
        <v>30912789</v>
      </c>
      <c r="W8" s="22">
        <v>127606161</v>
      </c>
      <c r="X8" s="22">
        <v>122771630</v>
      </c>
      <c r="Y8" s="22">
        <v>4834531</v>
      </c>
      <c r="Z8" s="23">
        <v>3.9378242351266328</v>
      </c>
      <c r="AA8" s="20">
        <v>122771630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3027593</v>
      </c>
      <c r="D13" s="20"/>
      <c r="E13" s="21">
        <v>2462598</v>
      </c>
      <c r="F13" s="22">
        <v>2462598</v>
      </c>
      <c r="G13" s="22">
        <v>276414</v>
      </c>
      <c r="H13" s="22">
        <v>279757</v>
      </c>
      <c r="I13" s="22">
        <v>291005</v>
      </c>
      <c r="J13" s="22">
        <v>847176</v>
      </c>
      <c r="K13" s="22">
        <v>304153</v>
      </c>
      <c r="L13" s="22">
        <v>293480</v>
      </c>
      <c r="M13" s="22">
        <v>294524</v>
      </c>
      <c r="N13" s="22">
        <v>892157</v>
      </c>
      <c r="O13" s="22">
        <v>306252</v>
      </c>
      <c r="P13" s="22">
        <v>302051</v>
      </c>
      <c r="Q13" s="22">
        <v>290980</v>
      </c>
      <c r="R13" s="22">
        <v>899283</v>
      </c>
      <c r="S13" s="22">
        <v>248308</v>
      </c>
      <c r="T13" s="22">
        <v>254024</v>
      </c>
      <c r="U13" s="22">
        <v>249906</v>
      </c>
      <c r="V13" s="22">
        <v>752238</v>
      </c>
      <c r="W13" s="22">
        <v>3390854</v>
      </c>
      <c r="X13" s="22">
        <v>2462598</v>
      </c>
      <c r="Y13" s="22">
        <v>928256</v>
      </c>
      <c r="Z13" s="23">
        <v>37.694175013542605</v>
      </c>
      <c r="AA13" s="20">
        <v>2462598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5445824</v>
      </c>
      <c r="D20" s="20"/>
      <c r="E20" s="21">
        <v>9612669</v>
      </c>
      <c r="F20" s="22">
        <v>9612669</v>
      </c>
      <c r="G20" s="22">
        <v>481678</v>
      </c>
      <c r="H20" s="22">
        <v>870865</v>
      </c>
      <c r="I20" s="22"/>
      <c r="J20" s="22">
        <v>1352543</v>
      </c>
      <c r="K20" s="22">
        <v>3919</v>
      </c>
      <c r="L20" s="22">
        <v>30619</v>
      </c>
      <c r="M20" s="22">
        <v>367394</v>
      </c>
      <c r="N20" s="22">
        <v>401932</v>
      </c>
      <c r="O20" s="22">
        <v>267119</v>
      </c>
      <c r="P20" s="22">
        <v>14790</v>
      </c>
      <c r="Q20" s="22">
        <v>74900</v>
      </c>
      <c r="R20" s="22">
        <v>356809</v>
      </c>
      <c r="S20" s="22">
        <v>1918268</v>
      </c>
      <c r="T20" s="22">
        <v>145065</v>
      </c>
      <c r="U20" s="22">
        <v>94172</v>
      </c>
      <c r="V20" s="22">
        <v>2157505</v>
      </c>
      <c r="W20" s="22">
        <v>4268789</v>
      </c>
      <c r="X20" s="22">
        <v>9612669</v>
      </c>
      <c r="Y20" s="22">
        <v>-5343880</v>
      </c>
      <c r="Z20" s="18">
        <v>-55.592052529843691</v>
      </c>
      <c r="AA20" s="20">
        <v>9612669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46576574</v>
      </c>
      <c r="D26" s="20"/>
      <c r="E26" s="21">
        <v>24672181</v>
      </c>
      <c r="F26" s="22">
        <v>24672181</v>
      </c>
      <c r="G26" s="22">
        <v>9779696</v>
      </c>
      <c r="H26" s="22"/>
      <c r="I26" s="22"/>
      <c r="J26" s="22">
        <v>9779696</v>
      </c>
      <c r="K26" s="22"/>
      <c r="L26" s="22"/>
      <c r="M26" s="22">
        <v>7812653</v>
      </c>
      <c r="N26" s="22">
        <v>7812653</v>
      </c>
      <c r="O26" s="22">
        <v>911788</v>
      </c>
      <c r="P26" s="22"/>
      <c r="Q26" s="22">
        <v>6168046</v>
      </c>
      <c r="R26" s="22">
        <v>7079834</v>
      </c>
      <c r="S26" s="22"/>
      <c r="T26" s="22"/>
      <c r="U26" s="22"/>
      <c r="V26" s="22"/>
      <c r="W26" s="22">
        <v>24672183</v>
      </c>
      <c r="X26" s="22">
        <v>24672181</v>
      </c>
      <c r="Y26" s="22">
        <v>2</v>
      </c>
      <c r="Z26" s="23"/>
      <c r="AA26" s="20">
        <v>24672181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>
        <v>100000</v>
      </c>
      <c r="R30" s="22">
        <v>100000</v>
      </c>
      <c r="S30" s="22"/>
      <c r="T30" s="22"/>
      <c r="U30" s="22"/>
      <c r="V30" s="22"/>
      <c r="W30" s="22">
        <v>100000</v>
      </c>
      <c r="X30" s="22"/>
      <c r="Y30" s="22">
        <v>100000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170001733</v>
      </c>
      <c r="D33" s="29">
        <f t="shared" ref="D33:Y33" si="0">SUM(D6:D32)</f>
        <v>0</v>
      </c>
      <c r="E33" s="30">
        <f t="shared" si="0"/>
        <v>159519078</v>
      </c>
      <c r="F33" s="31">
        <f t="shared" si="0"/>
        <v>159519078</v>
      </c>
      <c r="G33" s="31">
        <f t="shared" si="0"/>
        <v>26027853</v>
      </c>
      <c r="H33" s="31">
        <f t="shared" si="0"/>
        <v>10291308</v>
      </c>
      <c r="I33" s="31">
        <f t="shared" si="0"/>
        <v>11442838</v>
      </c>
      <c r="J33" s="31">
        <f t="shared" si="0"/>
        <v>47761999</v>
      </c>
      <c r="K33" s="31">
        <f t="shared" si="0"/>
        <v>10215812</v>
      </c>
      <c r="L33" s="31">
        <f t="shared" si="0"/>
        <v>10790497</v>
      </c>
      <c r="M33" s="31">
        <f t="shared" si="0"/>
        <v>18400881</v>
      </c>
      <c r="N33" s="31">
        <f t="shared" si="0"/>
        <v>39407190</v>
      </c>
      <c r="O33" s="31">
        <f t="shared" si="0"/>
        <v>10846416</v>
      </c>
      <c r="P33" s="31">
        <f t="shared" si="0"/>
        <v>11249897</v>
      </c>
      <c r="Q33" s="31">
        <f t="shared" si="0"/>
        <v>16949953</v>
      </c>
      <c r="R33" s="31">
        <f t="shared" si="0"/>
        <v>39046266</v>
      </c>
      <c r="S33" s="31">
        <f t="shared" si="0"/>
        <v>12523433</v>
      </c>
      <c r="T33" s="31">
        <f t="shared" si="0"/>
        <v>10863490</v>
      </c>
      <c r="U33" s="31">
        <f t="shared" si="0"/>
        <v>10435609</v>
      </c>
      <c r="V33" s="31">
        <f t="shared" si="0"/>
        <v>33822532</v>
      </c>
      <c r="W33" s="31">
        <f t="shared" si="0"/>
        <v>160037987</v>
      </c>
      <c r="X33" s="31">
        <f t="shared" si="0"/>
        <v>159519078</v>
      </c>
      <c r="Y33" s="31">
        <f t="shared" si="0"/>
        <v>518909</v>
      </c>
      <c r="Z33" s="32">
        <f>+IF(X33&lt;&gt;0,+(Y33/X33)*100,0)</f>
        <v>0.32529588717908714</v>
      </c>
      <c r="AA33" s="29">
        <f>SUM(AA6:AA32)</f>
        <v>159519078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48346436</v>
      </c>
      <c r="D35" s="20"/>
      <c r="E35" s="21">
        <v>60939344</v>
      </c>
      <c r="F35" s="22">
        <v>60939344</v>
      </c>
      <c r="G35" s="22"/>
      <c r="H35" s="22"/>
      <c r="I35" s="22"/>
      <c r="J35" s="22"/>
      <c r="K35" s="22"/>
      <c r="L35" s="22"/>
      <c r="M35" s="22"/>
      <c r="N35" s="22"/>
      <c r="O35" s="22">
        <v>18032187</v>
      </c>
      <c r="P35" s="22">
        <v>16380714</v>
      </c>
      <c r="Q35" s="22">
        <v>4223730</v>
      </c>
      <c r="R35" s="22">
        <v>38636631</v>
      </c>
      <c r="S35" s="22">
        <v>3105591</v>
      </c>
      <c r="T35" s="22">
        <v>4249344</v>
      </c>
      <c r="U35" s="22">
        <v>4119245</v>
      </c>
      <c r="V35" s="22">
        <v>11474180</v>
      </c>
      <c r="W35" s="22">
        <v>50110811</v>
      </c>
      <c r="X35" s="22">
        <v>60939344</v>
      </c>
      <c r="Y35" s="22">
        <v>-10828533</v>
      </c>
      <c r="Z35" s="23">
        <v>-17.769362597667609</v>
      </c>
      <c r="AA35" s="20">
        <v>60939344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14546628</v>
      </c>
      <c r="D38" s="20"/>
      <c r="E38" s="21">
        <v>13292726</v>
      </c>
      <c r="F38" s="22">
        <v>11442726</v>
      </c>
      <c r="G38" s="22">
        <v>167842</v>
      </c>
      <c r="H38" s="22">
        <v>633629</v>
      </c>
      <c r="I38" s="22">
        <v>578072</v>
      </c>
      <c r="J38" s="22">
        <v>1379543</v>
      </c>
      <c r="K38" s="22">
        <v>943679</v>
      </c>
      <c r="L38" s="22">
        <v>1675158</v>
      </c>
      <c r="M38" s="22">
        <v>910430</v>
      </c>
      <c r="N38" s="22">
        <v>3529267</v>
      </c>
      <c r="O38" s="22">
        <v>402532</v>
      </c>
      <c r="P38" s="22">
        <v>508406</v>
      </c>
      <c r="Q38" s="22">
        <v>1276245</v>
      </c>
      <c r="R38" s="22">
        <v>2187183</v>
      </c>
      <c r="S38" s="22">
        <v>589160</v>
      </c>
      <c r="T38" s="22">
        <v>1348129</v>
      </c>
      <c r="U38" s="22">
        <v>820609</v>
      </c>
      <c r="V38" s="22">
        <v>2757898</v>
      </c>
      <c r="W38" s="22">
        <v>9853891</v>
      </c>
      <c r="X38" s="22">
        <v>11442726</v>
      </c>
      <c r="Y38" s="22">
        <v>-1588835</v>
      </c>
      <c r="Z38" s="23">
        <v>-13.885109195134095</v>
      </c>
      <c r="AA38" s="20">
        <v>11442726</v>
      </c>
    </row>
    <row r="39" spans="1:27" x14ac:dyDescent="0.25">
      <c r="A39" s="19" t="s">
        <v>65</v>
      </c>
      <c r="B39" s="15" t="s">
        <v>32</v>
      </c>
      <c r="C39" s="20">
        <v>7153750</v>
      </c>
      <c r="D39" s="20"/>
      <c r="E39" s="21">
        <v>6059083</v>
      </c>
      <c r="F39" s="22">
        <v>6059083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6059083</v>
      </c>
      <c r="Y39" s="22">
        <v>-6059083</v>
      </c>
      <c r="Z39" s="23">
        <v>-100</v>
      </c>
      <c r="AA39" s="20">
        <v>6059083</v>
      </c>
    </row>
    <row r="40" spans="1:27" x14ac:dyDescent="0.25">
      <c r="A40" s="19" t="s">
        <v>66</v>
      </c>
      <c r="B40" s="15" t="s">
        <v>32</v>
      </c>
      <c r="C40" s="20">
        <v>32616668</v>
      </c>
      <c r="D40" s="20"/>
      <c r="E40" s="21">
        <v>66257492</v>
      </c>
      <c r="F40" s="22">
        <v>31856729</v>
      </c>
      <c r="G40" s="22"/>
      <c r="H40" s="22">
        <v>7086929</v>
      </c>
      <c r="I40" s="22"/>
      <c r="J40" s="22">
        <v>7086929</v>
      </c>
      <c r="K40" s="22">
        <v>6934324</v>
      </c>
      <c r="L40" s="22"/>
      <c r="M40" s="22"/>
      <c r="N40" s="22">
        <v>6934324</v>
      </c>
      <c r="O40" s="22"/>
      <c r="P40" s="22">
        <v>10582176</v>
      </c>
      <c r="Q40" s="22">
        <v>3761152</v>
      </c>
      <c r="R40" s="22">
        <v>14343328</v>
      </c>
      <c r="S40" s="22">
        <v>3359922</v>
      </c>
      <c r="T40" s="22">
        <v>3472191</v>
      </c>
      <c r="U40" s="22">
        <v>2792410</v>
      </c>
      <c r="V40" s="22">
        <v>9624523</v>
      </c>
      <c r="W40" s="22">
        <v>37989104</v>
      </c>
      <c r="X40" s="22">
        <v>31856736</v>
      </c>
      <c r="Y40" s="22">
        <v>6132368</v>
      </c>
      <c r="Z40" s="23">
        <v>19.249831495605825</v>
      </c>
      <c r="AA40" s="20">
        <v>31856729</v>
      </c>
    </row>
    <row r="41" spans="1:27" x14ac:dyDescent="0.25">
      <c r="A41" s="19" t="s">
        <v>40</v>
      </c>
      <c r="B41" s="15" t="s">
        <v>32</v>
      </c>
      <c r="C41" s="20">
        <v>25502624</v>
      </c>
      <c r="D41" s="20"/>
      <c r="E41" s="21">
        <v>22252321</v>
      </c>
      <c r="F41" s="22">
        <v>28746509</v>
      </c>
      <c r="G41" s="22"/>
      <c r="H41" s="22"/>
      <c r="I41" s="22"/>
      <c r="J41" s="22"/>
      <c r="K41" s="22"/>
      <c r="L41" s="22"/>
      <c r="M41" s="22">
        <v>15047458</v>
      </c>
      <c r="N41" s="22">
        <v>15047458</v>
      </c>
      <c r="O41" s="22"/>
      <c r="P41" s="22"/>
      <c r="Q41" s="22"/>
      <c r="R41" s="22"/>
      <c r="S41" s="22"/>
      <c r="T41" s="22"/>
      <c r="U41" s="22">
        <v>13589970</v>
      </c>
      <c r="V41" s="22">
        <v>13589970</v>
      </c>
      <c r="W41" s="22">
        <v>28637428</v>
      </c>
      <c r="X41" s="22">
        <v>28746509</v>
      </c>
      <c r="Y41" s="22">
        <v>-109081</v>
      </c>
      <c r="Z41" s="23">
        <v>-0.37945825004350964</v>
      </c>
      <c r="AA41" s="20">
        <v>28746509</v>
      </c>
    </row>
    <row r="42" spans="1:27" x14ac:dyDescent="0.25">
      <c r="A42" s="19" t="s">
        <v>67</v>
      </c>
      <c r="B42" s="15" t="s">
        <v>32</v>
      </c>
      <c r="C42" s="20">
        <v>49727179</v>
      </c>
      <c r="D42" s="20"/>
      <c r="E42" s="21">
        <v>50377465</v>
      </c>
      <c r="F42" s="22">
        <v>51822465</v>
      </c>
      <c r="G42" s="22"/>
      <c r="H42" s="22">
        <v>3045128</v>
      </c>
      <c r="I42" s="22">
        <v>2028027</v>
      </c>
      <c r="J42" s="22">
        <v>5073155</v>
      </c>
      <c r="K42" s="22">
        <v>5046614</v>
      </c>
      <c r="L42" s="22">
        <v>5213646</v>
      </c>
      <c r="M42" s="22">
        <v>3891329</v>
      </c>
      <c r="N42" s="22">
        <v>14151589</v>
      </c>
      <c r="O42" s="22">
        <v>4126914</v>
      </c>
      <c r="P42" s="22">
        <v>3645274</v>
      </c>
      <c r="Q42" s="22">
        <v>2989768</v>
      </c>
      <c r="R42" s="22">
        <v>10761956</v>
      </c>
      <c r="S42" s="22">
        <v>4811088</v>
      </c>
      <c r="T42" s="22">
        <v>3749394</v>
      </c>
      <c r="U42" s="22">
        <v>5217390</v>
      </c>
      <c r="V42" s="22">
        <v>13777872</v>
      </c>
      <c r="W42" s="22">
        <v>43764572</v>
      </c>
      <c r="X42" s="22">
        <v>51822465</v>
      </c>
      <c r="Y42" s="22">
        <v>-8057893</v>
      </c>
      <c r="Z42" s="23">
        <v>-15.54903457409832</v>
      </c>
      <c r="AA42" s="20">
        <v>51822465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6198</v>
      </c>
      <c r="D44" s="20"/>
      <c r="E44" s="21">
        <v>878924</v>
      </c>
      <c r="F44" s="22">
        <v>878924</v>
      </c>
      <c r="G44" s="22"/>
      <c r="H44" s="22">
        <v>73627</v>
      </c>
      <c r="I44" s="22">
        <v>9221</v>
      </c>
      <c r="J44" s="22">
        <v>82848</v>
      </c>
      <c r="K44" s="22">
        <v>3778</v>
      </c>
      <c r="L44" s="22"/>
      <c r="M44" s="22"/>
      <c r="N44" s="22">
        <v>3778</v>
      </c>
      <c r="O44" s="22"/>
      <c r="P44" s="22">
        <v>1198</v>
      </c>
      <c r="Q44" s="22"/>
      <c r="R44" s="22">
        <v>1198</v>
      </c>
      <c r="S44" s="22">
        <v>7034832</v>
      </c>
      <c r="T44" s="22"/>
      <c r="U44" s="22">
        <v>-5397</v>
      </c>
      <c r="V44" s="22">
        <v>7029435</v>
      </c>
      <c r="W44" s="22">
        <v>7117259</v>
      </c>
      <c r="X44" s="22">
        <v>878924</v>
      </c>
      <c r="Y44" s="22">
        <v>6238335</v>
      </c>
      <c r="Z44" s="23">
        <v>709.76955914277005</v>
      </c>
      <c r="AA44" s="20">
        <v>878924</v>
      </c>
    </row>
    <row r="45" spans="1:27" x14ac:dyDescent="0.25">
      <c r="A45" s="19" t="s">
        <v>70</v>
      </c>
      <c r="B45" s="15" t="s">
        <v>32</v>
      </c>
      <c r="C45" s="20">
        <v>8838274</v>
      </c>
      <c r="D45" s="20"/>
      <c r="E45" s="21">
        <v>10493677</v>
      </c>
      <c r="F45" s="22">
        <v>10282677</v>
      </c>
      <c r="G45" s="22">
        <v>61503</v>
      </c>
      <c r="H45" s="22">
        <v>1924730</v>
      </c>
      <c r="I45" s="22">
        <v>822349</v>
      </c>
      <c r="J45" s="22">
        <v>2808582</v>
      </c>
      <c r="K45" s="22">
        <v>1319220</v>
      </c>
      <c r="L45" s="22">
        <v>857263</v>
      </c>
      <c r="M45" s="22">
        <v>439256</v>
      </c>
      <c r="N45" s="22">
        <v>2615739</v>
      </c>
      <c r="O45" s="22">
        <v>1935266</v>
      </c>
      <c r="P45" s="22">
        <v>92169</v>
      </c>
      <c r="Q45" s="22">
        <v>1143896</v>
      </c>
      <c r="R45" s="22">
        <v>3171331</v>
      </c>
      <c r="S45" s="22">
        <v>562924</v>
      </c>
      <c r="T45" s="22">
        <v>237256</v>
      </c>
      <c r="U45" s="22">
        <v>562434</v>
      </c>
      <c r="V45" s="22">
        <v>1362614</v>
      </c>
      <c r="W45" s="22">
        <v>9958266</v>
      </c>
      <c r="X45" s="22">
        <v>10282677</v>
      </c>
      <c r="Y45" s="22">
        <v>-324411</v>
      </c>
      <c r="Z45" s="23">
        <v>-3.1549274571203587</v>
      </c>
      <c r="AA45" s="20">
        <v>10282677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186737757</v>
      </c>
      <c r="D48" s="29">
        <f t="shared" ref="D48:Y48" si="1">SUM(D35:D47)</f>
        <v>0</v>
      </c>
      <c r="E48" s="30">
        <f t="shared" si="1"/>
        <v>230551032</v>
      </c>
      <c r="F48" s="31">
        <f t="shared" si="1"/>
        <v>202028457</v>
      </c>
      <c r="G48" s="31">
        <f t="shared" si="1"/>
        <v>229345</v>
      </c>
      <c r="H48" s="31">
        <f t="shared" si="1"/>
        <v>12764043</v>
      </c>
      <c r="I48" s="31">
        <f t="shared" si="1"/>
        <v>3437669</v>
      </c>
      <c r="J48" s="31">
        <f t="shared" si="1"/>
        <v>16431057</v>
      </c>
      <c r="K48" s="31">
        <f t="shared" si="1"/>
        <v>14247615</v>
      </c>
      <c r="L48" s="31">
        <f t="shared" si="1"/>
        <v>7746067</v>
      </c>
      <c r="M48" s="31">
        <f t="shared" si="1"/>
        <v>20288473</v>
      </c>
      <c r="N48" s="31">
        <f t="shared" si="1"/>
        <v>42282155</v>
      </c>
      <c r="O48" s="31">
        <f t="shared" si="1"/>
        <v>24496899</v>
      </c>
      <c r="P48" s="31">
        <f t="shared" si="1"/>
        <v>31209937</v>
      </c>
      <c r="Q48" s="31">
        <f t="shared" si="1"/>
        <v>13394791</v>
      </c>
      <c r="R48" s="31">
        <f t="shared" si="1"/>
        <v>69101627</v>
      </c>
      <c r="S48" s="31">
        <f t="shared" si="1"/>
        <v>19463517</v>
      </c>
      <c r="T48" s="31">
        <f t="shared" si="1"/>
        <v>13056314</v>
      </c>
      <c r="U48" s="31">
        <f t="shared" si="1"/>
        <v>27096661</v>
      </c>
      <c r="V48" s="31">
        <f t="shared" si="1"/>
        <v>59616492</v>
      </c>
      <c r="W48" s="31">
        <f t="shared" si="1"/>
        <v>187431331</v>
      </c>
      <c r="X48" s="31">
        <f t="shared" si="1"/>
        <v>202028464</v>
      </c>
      <c r="Y48" s="31">
        <f t="shared" si="1"/>
        <v>-14597133</v>
      </c>
      <c r="Z48" s="32">
        <f>+IF(X48&lt;&gt;0,+(Y48/X48)*100,0)</f>
        <v>-7.2252853439503451</v>
      </c>
      <c r="AA48" s="29">
        <f>SUM(AA35:AA47)</f>
        <v>202028457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-16736024</v>
      </c>
      <c r="D49" s="39">
        <f t="shared" si="2"/>
        <v>0</v>
      </c>
      <c r="E49" s="40">
        <f t="shared" si="2"/>
        <v>-71031954</v>
      </c>
      <c r="F49" s="41">
        <f t="shared" si="2"/>
        <v>-42509379</v>
      </c>
      <c r="G49" s="41">
        <f t="shared" si="2"/>
        <v>25798508</v>
      </c>
      <c r="H49" s="41">
        <f t="shared" si="2"/>
        <v>-2472735</v>
      </c>
      <c r="I49" s="41">
        <f t="shared" si="2"/>
        <v>8005169</v>
      </c>
      <c r="J49" s="41">
        <f t="shared" si="2"/>
        <v>31330942</v>
      </c>
      <c r="K49" s="41">
        <f t="shared" si="2"/>
        <v>-4031803</v>
      </c>
      <c r="L49" s="41">
        <f t="shared" si="2"/>
        <v>3044430</v>
      </c>
      <c r="M49" s="41">
        <f t="shared" si="2"/>
        <v>-1887592</v>
      </c>
      <c r="N49" s="41">
        <f t="shared" si="2"/>
        <v>-2874965</v>
      </c>
      <c r="O49" s="41">
        <f t="shared" si="2"/>
        <v>-13650483</v>
      </c>
      <c r="P49" s="41">
        <f t="shared" si="2"/>
        <v>-19960040</v>
      </c>
      <c r="Q49" s="41">
        <f t="shared" si="2"/>
        <v>3555162</v>
      </c>
      <c r="R49" s="41">
        <f t="shared" si="2"/>
        <v>-30055361</v>
      </c>
      <c r="S49" s="41">
        <f t="shared" si="2"/>
        <v>-6940084</v>
      </c>
      <c r="T49" s="41">
        <f t="shared" si="2"/>
        <v>-2192824</v>
      </c>
      <c r="U49" s="41">
        <f t="shared" si="2"/>
        <v>-16661052</v>
      </c>
      <c r="V49" s="41">
        <f t="shared" si="2"/>
        <v>-25793960</v>
      </c>
      <c r="W49" s="41">
        <f t="shared" si="2"/>
        <v>-27393344</v>
      </c>
      <c r="X49" s="41">
        <f t="shared" si="2"/>
        <v>-42509386</v>
      </c>
      <c r="Y49" s="41">
        <f t="shared" si="2"/>
        <v>15116042</v>
      </c>
      <c r="Z49" s="42">
        <f>+IF(X49&lt;&gt;0,+(Y49/X49)*100,0)</f>
        <v>-35.55930447925077</v>
      </c>
      <c r="AA49" s="39">
        <f>+AA33-AA48</f>
        <v>-42509379</v>
      </c>
    </row>
    <row r="50" spans="1:27" x14ac:dyDescent="0.25">
      <c r="A50" s="43" t="s">
        <v>75</v>
      </c>
      <c r="B50" s="15" t="s">
        <v>32</v>
      </c>
      <c r="C50" s="20">
        <v>212930</v>
      </c>
      <c r="D50" s="20"/>
      <c r="E50" s="21"/>
      <c r="F50" s="22">
        <v>5300000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>
        <v>4147861</v>
      </c>
      <c r="U50" s="22">
        <v>267698</v>
      </c>
      <c r="V50" s="22">
        <v>4415559</v>
      </c>
      <c r="W50" s="22">
        <v>4415559</v>
      </c>
      <c r="X50" s="22">
        <v>5300000</v>
      </c>
      <c r="Y50" s="22">
        <v>-884441</v>
      </c>
      <c r="Z50" s="23">
        <v>-16.687566037735849</v>
      </c>
      <c r="AA50" s="20">
        <v>5300000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-16523094</v>
      </c>
      <c r="D52" s="48">
        <f t="shared" si="3"/>
        <v>0</v>
      </c>
      <c r="E52" s="49">
        <f t="shared" si="3"/>
        <v>-71031954</v>
      </c>
      <c r="F52" s="50">
        <f t="shared" si="3"/>
        <v>-37209379</v>
      </c>
      <c r="G52" s="50">
        <f t="shared" si="3"/>
        <v>25798508</v>
      </c>
      <c r="H52" s="50">
        <f t="shared" si="3"/>
        <v>-2472735</v>
      </c>
      <c r="I52" s="50">
        <f t="shared" si="3"/>
        <v>8005169</v>
      </c>
      <c r="J52" s="50">
        <f t="shared" si="3"/>
        <v>31330942</v>
      </c>
      <c r="K52" s="50">
        <f t="shared" si="3"/>
        <v>-4031803</v>
      </c>
      <c r="L52" s="50">
        <f t="shared" si="3"/>
        <v>3044430</v>
      </c>
      <c r="M52" s="50">
        <f t="shared" si="3"/>
        <v>-1887592</v>
      </c>
      <c r="N52" s="50">
        <f t="shared" si="3"/>
        <v>-2874965</v>
      </c>
      <c r="O52" s="50">
        <f t="shared" si="3"/>
        <v>-13650483</v>
      </c>
      <c r="P52" s="50">
        <f t="shared" si="3"/>
        <v>-19960040</v>
      </c>
      <c r="Q52" s="50">
        <f t="shared" si="3"/>
        <v>3555162</v>
      </c>
      <c r="R52" s="50">
        <f t="shared" si="3"/>
        <v>-30055361</v>
      </c>
      <c r="S52" s="50">
        <f t="shared" si="3"/>
        <v>-6940084</v>
      </c>
      <c r="T52" s="50">
        <f t="shared" si="3"/>
        <v>1955037</v>
      </c>
      <c r="U52" s="50">
        <f t="shared" si="3"/>
        <v>-16393354</v>
      </c>
      <c r="V52" s="50">
        <f t="shared" si="3"/>
        <v>-21378401</v>
      </c>
      <c r="W52" s="50">
        <f t="shared" si="3"/>
        <v>-22977785</v>
      </c>
      <c r="X52" s="50">
        <f t="shared" si="3"/>
        <v>-37209386</v>
      </c>
      <c r="Y52" s="50">
        <f t="shared" si="3"/>
        <v>14231601</v>
      </c>
      <c r="Z52" s="51">
        <f>+IF(X52&lt;&gt;0,+(Y52/X52)*100,0)</f>
        <v>-38.247341678790399</v>
      </c>
      <c r="AA52" s="48">
        <f>SUM(AA49:AA51)</f>
        <v>-37209379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-16523094</v>
      </c>
      <c r="D54" s="54">
        <f>+D52-D53</f>
        <v>0</v>
      </c>
      <c r="E54" s="55">
        <f t="shared" si="4"/>
        <v>-71031954</v>
      </c>
      <c r="F54" s="56">
        <f t="shared" si="4"/>
        <v>-37209379</v>
      </c>
      <c r="G54" s="56">
        <f t="shared" si="4"/>
        <v>25798508</v>
      </c>
      <c r="H54" s="56">
        <f t="shared" si="4"/>
        <v>-2472735</v>
      </c>
      <c r="I54" s="56">
        <f t="shared" si="4"/>
        <v>8005169</v>
      </c>
      <c r="J54" s="56">
        <f t="shared" si="4"/>
        <v>31330942</v>
      </c>
      <c r="K54" s="56">
        <f t="shared" si="4"/>
        <v>-4031803</v>
      </c>
      <c r="L54" s="56">
        <f t="shared" si="4"/>
        <v>3044430</v>
      </c>
      <c r="M54" s="56">
        <f t="shared" si="4"/>
        <v>-1887592</v>
      </c>
      <c r="N54" s="56">
        <f t="shared" si="4"/>
        <v>-2874965</v>
      </c>
      <c r="O54" s="56">
        <f t="shared" si="4"/>
        <v>-13650483</v>
      </c>
      <c r="P54" s="56">
        <f t="shared" si="4"/>
        <v>-19960040</v>
      </c>
      <c r="Q54" s="56">
        <f t="shared" si="4"/>
        <v>3555162</v>
      </c>
      <c r="R54" s="56">
        <f t="shared" si="4"/>
        <v>-30055361</v>
      </c>
      <c r="S54" s="56">
        <f t="shared" si="4"/>
        <v>-6940084</v>
      </c>
      <c r="T54" s="56">
        <f t="shared" si="4"/>
        <v>1955037</v>
      </c>
      <c r="U54" s="56">
        <f t="shared" si="4"/>
        <v>-16393354</v>
      </c>
      <c r="V54" s="56">
        <f t="shared" si="4"/>
        <v>-21378401</v>
      </c>
      <c r="W54" s="56">
        <f t="shared" si="4"/>
        <v>-22977785</v>
      </c>
      <c r="X54" s="56">
        <f t="shared" si="4"/>
        <v>-37209386</v>
      </c>
      <c r="Y54" s="56">
        <f t="shared" si="4"/>
        <v>14231601</v>
      </c>
      <c r="Z54" s="57">
        <f>+IF(X54&lt;&gt;0,+(Y54/X54)*100,0)</f>
        <v>-38.247341678790399</v>
      </c>
      <c r="AA54" s="54">
        <f>+AA52-AA53</f>
        <v>-37209379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-16523094</v>
      </c>
      <c r="D57" s="48">
        <f>SUM(D54:D56)</f>
        <v>0</v>
      </c>
      <c r="E57" s="49">
        <f t="shared" si="5"/>
        <v>-71031954</v>
      </c>
      <c r="F57" s="50">
        <f t="shared" si="5"/>
        <v>-37209379</v>
      </c>
      <c r="G57" s="50">
        <f t="shared" si="5"/>
        <v>25798508</v>
      </c>
      <c r="H57" s="50">
        <f t="shared" si="5"/>
        <v>-2472735</v>
      </c>
      <c r="I57" s="50">
        <f t="shared" si="5"/>
        <v>8005169</v>
      </c>
      <c r="J57" s="50">
        <f t="shared" si="5"/>
        <v>31330942</v>
      </c>
      <c r="K57" s="50">
        <f t="shared" si="5"/>
        <v>-4031803</v>
      </c>
      <c r="L57" s="50">
        <f t="shared" si="5"/>
        <v>3044430</v>
      </c>
      <c r="M57" s="50">
        <f t="shared" si="5"/>
        <v>-1887592</v>
      </c>
      <c r="N57" s="50">
        <f t="shared" si="5"/>
        <v>-2874965</v>
      </c>
      <c r="O57" s="50">
        <f t="shared" si="5"/>
        <v>-13650483</v>
      </c>
      <c r="P57" s="50">
        <f t="shared" si="5"/>
        <v>-19960040</v>
      </c>
      <c r="Q57" s="50">
        <f t="shared" si="5"/>
        <v>3555162</v>
      </c>
      <c r="R57" s="50">
        <f t="shared" si="5"/>
        <v>-30055361</v>
      </c>
      <c r="S57" s="50">
        <f t="shared" si="5"/>
        <v>-6940084</v>
      </c>
      <c r="T57" s="50">
        <f t="shared" si="5"/>
        <v>1955037</v>
      </c>
      <c r="U57" s="50">
        <f t="shared" si="5"/>
        <v>-16393354</v>
      </c>
      <c r="V57" s="50">
        <f t="shared" si="5"/>
        <v>-21378401</v>
      </c>
      <c r="W57" s="50">
        <f t="shared" si="5"/>
        <v>-22977785</v>
      </c>
      <c r="X57" s="50">
        <f t="shared" si="5"/>
        <v>-37209386</v>
      </c>
      <c r="Y57" s="50">
        <f t="shared" si="5"/>
        <v>14231601</v>
      </c>
      <c r="Z57" s="51">
        <f>+IF(X57&lt;&gt;0,+(Y57/X57)*100,0)</f>
        <v>-38.247341678790399</v>
      </c>
      <c r="AA57" s="48">
        <f>SUM(AA54:AA56)</f>
        <v>-37209379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-16523094</v>
      </c>
      <c r="D60" s="65">
        <f>SUM(D57:D59)</f>
        <v>0</v>
      </c>
      <c r="E60" s="66">
        <f t="shared" si="6"/>
        <v>-71031954</v>
      </c>
      <c r="F60" s="67">
        <f t="shared" si="6"/>
        <v>-37209379</v>
      </c>
      <c r="G60" s="67">
        <f t="shared" si="6"/>
        <v>25798508</v>
      </c>
      <c r="H60" s="67">
        <f t="shared" si="6"/>
        <v>-2472735</v>
      </c>
      <c r="I60" s="67">
        <f t="shared" si="6"/>
        <v>8005169</v>
      </c>
      <c r="J60" s="67">
        <f t="shared" si="6"/>
        <v>31330942</v>
      </c>
      <c r="K60" s="67">
        <f t="shared" si="6"/>
        <v>-4031803</v>
      </c>
      <c r="L60" s="67">
        <f t="shared" si="6"/>
        <v>3044430</v>
      </c>
      <c r="M60" s="67">
        <f t="shared" si="6"/>
        <v>-1887592</v>
      </c>
      <c r="N60" s="67">
        <f t="shared" si="6"/>
        <v>-2874965</v>
      </c>
      <c r="O60" s="67">
        <f t="shared" si="6"/>
        <v>-13650483</v>
      </c>
      <c r="P60" s="67">
        <f t="shared" si="6"/>
        <v>-19960040</v>
      </c>
      <c r="Q60" s="67">
        <f t="shared" si="6"/>
        <v>3555162</v>
      </c>
      <c r="R60" s="67">
        <f t="shared" si="6"/>
        <v>-30055361</v>
      </c>
      <c r="S60" s="67">
        <f t="shared" si="6"/>
        <v>-6940084</v>
      </c>
      <c r="T60" s="67">
        <f t="shared" si="6"/>
        <v>1955037</v>
      </c>
      <c r="U60" s="67">
        <f t="shared" si="6"/>
        <v>-16393354</v>
      </c>
      <c r="V60" s="67">
        <f t="shared" si="6"/>
        <v>-21378401</v>
      </c>
      <c r="W60" s="67">
        <f t="shared" si="6"/>
        <v>-22977785</v>
      </c>
      <c r="X60" s="67">
        <f t="shared" si="6"/>
        <v>-37209386</v>
      </c>
      <c r="Y60" s="67">
        <f t="shared" si="6"/>
        <v>14231601</v>
      </c>
      <c r="Z60" s="68">
        <f>+IF(X60&lt;&gt;0,+(Y60/X60)*100,0)</f>
        <v>-38.247341678790399</v>
      </c>
      <c r="AA60" s="65">
        <f>SUM(AA57:AA59)</f>
        <v>-37209379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168467446</v>
      </c>
      <c r="D8" s="20"/>
      <c r="E8" s="21">
        <v>171380800</v>
      </c>
      <c r="F8" s="22">
        <v>171380800</v>
      </c>
      <c r="G8" s="22">
        <v>15048288</v>
      </c>
      <c r="H8" s="22">
        <v>15377759</v>
      </c>
      <c r="I8" s="22">
        <v>15108430</v>
      </c>
      <c r="J8" s="22">
        <v>45534477</v>
      </c>
      <c r="K8" s="22">
        <v>15604643</v>
      </c>
      <c r="L8" s="22">
        <v>15154474</v>
      </c>
      <c r="M8" s="22">
        <v>16047290</v>
      </c>
      <c r="N8" s="22">
        <v>46806407</v>
      </c>
      <c r="O8" s="22">
        <v>16100175</v>
      </c>
      <c r="P8" s="22">
        <v>16165530</v>
      </c>
      <c r="Q8" s="22">
        <v>17023910</v>
      </c>
      <c r="R8" s="22">
        <v>49289615</v>
      </c>
      <c r="S8" s="22">
        <v>17372053</v>
      </c>
      <c r="T8" s="22">
        <v>17016071</v>
      </c>
      <c r="U8" s="22">
        <v>16448069</v>
      </c>
      <c r="V8" s="22">
        <v>50836193</v>
      </c>
      <c r="W8" s="22">
        <v>192466692</v>
      </c>
      <c r="X8" s="22">
        <v>171380800</v>
      </c>
      <c r="Y8" s="22">
        <v>21085892</v>
      </c>
      <c r="Z8" s="23">
        <v>12.303532250987276</v>
      </c>
      <c r="AA8" s="20">
        <v>171380800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1263</v>
      </c>
      <c r="D10" s="20"/>
      <c r="E10" s="21">
        <v>5920</v>
      </c>
      <c r="F10" s="22">
        <v>5920</v>
      </c>
      <c r="G10" s="22">
        <v>105</v>
      </c>
      <c r="H10" s="22">
        <v>105</v>
      </c>
      <c r="I10" s="22">
        <v>105</v>
      </c>
      <c r="J10" s="22">
        <v>315</v>
      </c>
      <c r="K10" s="22">
        <v>105</v>
      </c>
      <c r="L10" s="22">
        <v>90</v>
      </c>
      <c r="M10" s="22">
        <v>90</v>
      </c>
      <c r="N10" s="22">
        <v>285</v>
      </c>
      <c r="O10" s="22">
        <v>90</v>
      </c>
      <c r="P10" s="22">
        <v>90</v>
      </c>
      <c r="Q10" s="22">
        <v>105</v>
      </c>
      <c r="R10" s="22">
        <v>285</v>
      </c>
      <c r="S10" s="22">
        <v>105</v>
      </c>
      <c r="T10" s="22">
        <v>105</v>
      </c>
      <c r="U10" s="22">
        <v>90</v>
      </c>
      <c r="V10" s="22">
        <v>300</v>
      </c>
      <c r="W10" s="22">
        <v>1185</v>
      </c>
      <c r="X10" s="22">
        <v>5920</v>
      </c>
      <c r="Y10" s="22">
        <v>-4735</v>
      </c>
      <c r="Z10" s="23">
        <v>-79.983108108108098</v>
      </c>
      <c r="AA10" s="20">
        <v>5920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5258604</v>
      </c>
      <c r="D13" s="20"/>
      <c r="E13" s="21">
        <v>5356140</v>
      </c>
      <c r="F13" s="22">
        <v>5356140</v>
      </c>
      <c r="G13" s="22">
        <v>494639</v>
      </c>
      <c r="H13" s="22">
        <v>491679</v>
      </c>
      <c r="I13" s="22">
        <v>480481</v>
      </c>
      <c r="J13" s="22">
        <v>1466799</v>
      </c>
      <c r="K13" s="22">
        <v>475908</v>
      </c>
      <c r="L13" s="22">
        <v>483581</v>
      </c>
      <c r="M13" s="22">
        <v>482031</v>
      </c>
      <c r="N13" s="22">
        <v>1441520</v>
      </c>
      <c r="O13" s="22">
        <v>510332</v>
      </c>
      <c r="P13" s="22">
        <v>460191</v>
      </c>
      <c r="Q13" s="22">
        <v>515377</v>
      </c>
      <c r="R13" s="22">
        <v>1485900</v>
      </c>
      <c r="S13" s="22">
        <v>533411</v>
      </c>
      <c r="T13" s="22">
        <v>547314</v>
      </c>
      <c r="U13" s="22">
        <v>541444</v>
      </c>
      <c r="V13" s="22">
        <v>1622169</v>
      </c>
      <c r="W13" s="22">
        <v>6016388</v>
      </c>
      <c r="X13" s="22">
        <v>5356140</v>
      </c>
      <c r="Y13" s="22">
        <v>660248</v>
      </c>
      <c r="Z13" s="23">
        <v>12.326936935927739</v>
      </c>
      <c r="AA13" s="20">
        <v>5356140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22912</v>
      </c>
      <c r="D17" s="20"/>
      <c r="E17" s="21">
        <v>23370</v>
      </c>
      <c r="F17" s="22">
        <v>23370</v>
      </c>
      <c r="G17" s="22">
        <v>3158</v>
      </c>
      <c r="H17" s="22"/>
      <c r="I17" s="22">
        <v>3823</v>
      </c>
      <c r="J17" s="22">
        <v>6981</v>
      </c>
      <c r="K17" s="22">
        <v>1724</v>
      </c>
      <c r="L17" s="22">
        <v>2998</v>
      </c>
      <c r="M17" s="22">
        <v>1086</v>
      </c>
      <c r="N17" s="22">
        <v>5808</v>
      </c>
      <c r="O17" s="22">
        <v>5735</v>
      </c>
      <c r="P17" s="22">
        <v>2549</v>
      </c>
      <c r="Q17" s="22">
        <v>2549</v>
      </c>
      <c r="R17" s="22">
        <v>10833</v>
      </c>
      <c r="S17" s="22">
        <v>2549</v>
      </c>
      <c r="T17" s="22">
        <v>4085</v>
      </c>
      <c r="U17" s="22">
        <v>637</v>
      </c>
      <c r="V17" s="22">
        <v>7271</v>
      </c>
      <c r="W17" s="22">
        <v>30893</v>
      </c>
      <c r="X17" s="22">
        <v>23370</v>
      </c>
      <c r="Y17" s="22">
        <v>7523</v>
      </c>
      <c r="Z17" s="23">
        <v>32.190842961061186</v>
      </c>
      <c r="AA17" s="20">
        <v>23370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12221474</v>
      </c>
      <c r="D20" s="20"/>
      <c r="E20" s="21">
        <v>11573560</v>
      </c>
      <c r="F20" s="22">
        <v>11573560</v>
      </c>
      <c r="G20" s="22">
        <v>1459939</v>
      </c>
      <c r="H20" s="22">
        <v>1067320</v>
      </c>
      <c r="I20" s="22">
        <v>803315</v>
      </c>
      <c r="J20" s="22">
        <v>3330574</v>
      </c>
      <c r="K20" s="22">
        <v>781574</v>
      </c>
      <c r="L20" s="22">
        <v>436265</v>
      </c>
      <c r="M20" s="22">
        <v>588648</v>
      </c>
      <c r="N20" s="22">
        <v>1806487</v>
      </c>
      <c r="O20" s="22">
        <v>228218</v>
      </c>
      <c r="P20" s="22">
        <v>2492004</v>
      </c>
      <c r="Q20" s="22">
        <v>1011080</v>
      </c>
      <c r="R20" s="22">
        <v>3731302</v>
      </c>
      <c r="S20" s="22">
        <v>1692691</v>
      </c>
      <c r="T20" s="22">
        <v>1022167</v>
      </c>
      <c r="U20" s="22">
        <v>1967895</v>
      </c>
      <c r="V20" s="22">
        <v>4682753</v>
      </c>
      <c r="W20" s="22">
        <v>13551116</v>
      </c>
      <c r="X20" s="22">
        <v>11573560</v>
      </c>
      <c r="Y20" s="22">
        <v>1977556</v>
      </c>
      <c r="Z20" s="18">
        <v>17.086842769208438</v>
      </c>
      <c r="AA20" s="20">
        <v>11573560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24962795</v>
      </c>
      <c r="D26" s="20"/>
      <c r="E26" s="21">
        <v>61849811</v>
      </c>
      <c r="F26" s="22">
        <v>61849811</v>
      </c>
      <c r="G26" s="22">
        <v>28408222</v>
      </c>
      <c r="H26" s="22"/>
      <c r="I26" s="22"/>
      <c r="J26" s="22">
        <v>28408222</v>
      </c>
      <c r="K26" s="22"/>
      <c r="L26" s="22"/>
      <c r="M26" s="22">
        <v>22718590</v>
      </c>
      <c r="N26" s="22">
        <v>22718590</v>
      </c>
      <c r="O26" s="22"/>
      <c r="P26" s="22"/>
      <c r="Q26" s="22"/>
      <c r="R26" s="22"/>
      <c r="S26" s="22"/>
      <c r="T26" s="22"/>
      <c r="U26" s="22"/>
      <c r="V26" s="22"/>
      <c r="W26" s="22">
        <v>51126812</v>
      </c>
      <c r="X26" s="22">
        <v>61849811</v>
      </c>
      <c r="Y26" s="22">
        <v>-10722999</v>
      </c>
      <c r="Z26" s="23">
        <v>-17.337157263099801</v>
      </c>
      <c r="AA26" s="20">
        <v>61849811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5230346</v>
      </c>
      <c r="D29" s="20"/>
      <c r="E29" s="21">
        <v>5636020</v>
      </c>
      <c r="F29" s="22">
        <v>5636020</v>
      </c>
      <c r="G29" s="22">
        <v>438881</v>
      </c>
      <c r="H29" s="22">
        <v>428956</v>
      </c>
      <c r="I29" s="22">
        <v>435704</v>
      </c>
      <c r="J29" s="22">
        <v>1303541</v>
      </c>
      <c r="K29" s="22">
        <v>415568</v>
      </c>
      <c r="L29" s="22">
        <v>439305</v>
      </c>
      <c r="M29" s="22">
        <v>418388</v>
      </c>
      <c r="N29" s="22">
        <v>1273261</v>
      </c>
      <c r="O29" s="22">
        <v>422838</v>
      </c>
      <c r="P29" s="22">
        <v>400074</v>
      </c>
      <c r="Q29" s="22">
        <v>383198</v>
      </c>
      <c r="R29" s="22">
        <v>1206110</v>
      </c>
      <c r="S29" s="22">
        <v>396662</v>
      </c>
      <c r="T29" s="22">
        <v>372973</v>
      </c>
      <c r="U29" s="22">
        <v>403702</v>
      </c>
      <c r="V29" s="22">
        <v>1173337</v>
      </c>
      <c r="W29" s="22">
        <v>4956249</v>
      </c>
      <c r="X29" s="22">
        <v>5636020</v>
      </c>
      <c r="Y29" s="22">
        <v>-679771</v>
      </c>
      <c r="Z29" s="23">
        <v>-12.061188569238576</v>
      </c>
      <c r="AA29" s="20">
        <v>5636020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216164840</v>
      </c>
      <c r="D33" s="29">
        <f t="shared" ref="D33:Y33" si="0">SUM(D6:D32)</f>
        <v>0</v>
      </c>
      <c r="E33" s="30">
        <f t="shared" si="0"/>
        <v>255825621</v>
      </c>
      <c r="F33" s="31">
        <f t="shared" si="0"/>
        <v>255825621</v>
      </c>
      <c r="G33" s="31">
        <f t="shared" si="0"/>
        <v>45853232</v>
      </c>
      <c r="H33" s="31">
        <f t="shared" si="0"/>
        <v>17365819</v>
      </c>
      <c r="I33" s="31">
        <f t="shared" si="0"/>
        <v>16831858</v>
      </c>
      <c r="J33" s="31">
        <f t="shared" si="0"/>
        <v>80050909</v>
      </c>
      <c r="K33" s="31">
        <f t="shared" si="0"/>
        <v>17279522</v>
      </c>
      <c r="L33" s="31">
        <f t="shared" si="0"/>
        <v>16516713</v>
      </c>
      <c r="M33" s="31">
        <f t="shared" si="0"/>
        <v>40256123</v>
      </c>
      <c r="N33" s="31">
        <f t="shared" si="0"/>
        <v>74052358</v>
      </c>
      <c r="O33" s="31">
        <f t="shared" si="0"/>
        <v>17267388</v>
      </c>
      <c r="P33" s="31">
        <f t="shared" si="0"/>
        <v>19520438</v>
      </c>
      <c r="Q33" s="31">
        <f t="shared" si="0"/>
        <v>18936219</v>
      </c>
      <c r="R33" s="31">
        <f t="shared" si="0"/>
        <v>55724045</v>
      </c>
      <c r="S33" s="31">
        <f t="shared" si="0"/>
        <v>19997471</v>
      </c>
      <c r="T33" s="31">
        <f t="shared" si="0"/>
        <v>18962715</v>
      </c>
      <c r="U33" s="31">
        <f t="shared" si="0"/>
        <v>19361837</v>
      </c>
      <c r="V33" s="31">
        <f t="shared" si="0"/>
        <v>58322023</v>
      </c>
      <c r="W33" s="31">
        <f t="shared" si="0"/>
        <v>268149335</v>
      </c>
      <c r="X33" s="31">
        <f t="shared" si="0"/>
        <v>255825621</v>
      </c>
      <c r="Y33" s="31">
        <f t="shared" si="0"/>
        <v>12323714</v>
      </c>
      <c r="Z33" s="32">
        <f>+IF(X33&lt;&gt;0,+(Y33/X33)*100,0)</f>
        <v>4.8172321254719046</v>
      </c>
      <c r="AA33" s="29">
        <f>SUM(AA6:AA32)</f>
        <v>255825621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76522965</v>
      </c>
      <c r="D35" s="20"/>
      <c r="E35" s="21">
        <v>92099885</v>
      </c>
      <c r="F35" s="22">
        <v>92788205</v>
      </c>
      <c r="G35" s="22">
        <v>4812342</v>
      </c>
      <c r="H35" s="22">
        <v>6146827</v>
      </c>
      <c r="I35" s="22">
        <v>6777205</v>
      </c>
      <c r="J35" s="22">
        <v>17736374</v>
      </c>
      <c r="K35" s="22">
        <v>6441417</v>
      </c>
      <c r="L35" s="22">
        <v>10226858</v>
      </c>
      <c r="M35" s="22">
        <v>6525563</v>
      </c>
      <c r="N35" s="22">
        <v>23193838</v>
      </c>
      <c r="O35" s="22">
        <v>6902763</v>
      </c>
      <c r="P35" s="22">
        <v>6892669</v>
      </c>
      <c r="Q35" s="22">
        <v>6965538</v>
      </c>
      <c r="R35" s="22">
        <v>20760970</v>
      </c>
      <c r="S35" s="22">
        <v>6880323</v>
      </c>
      <c r="T35" s="22">
        <v>7050253</v>
      </c>
      <c r="U35" s="22">
        <v>7023069</v>
      </c>
      <c r="V35" s="22">
        <v>20953645</v>
      </c>
      <c r="W35" s="22">
        <v>82644827</v>
      </c>
      <c r="X35" s="22">
        <v>92788205</v>
      </c>
      <c r="Y35" s="22">
        <v>-10143378</v>
      </c>
      <c r="Z35" s="23">
        <v>-10.931753664164534</v>
      </c>
      <c r="AA35" s="20">
        <v>92788205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26139820</v>
      </c>
      <c r="D38" s="20"/>
      <c r="E38" s="21">
        <v>31680710</v>
      </c>
      <c r="F38" s="22">
        <v>31794610</v>
      </c>
      <c r="G38" s="22">
        <v>115136</v>
      </c>
      <c r="H38" s="22">
        <v>1251116</v>
      </c>
      <c r="I38" s="22">
        <v>2364174</v>
      </c>
      <c r="J38" s="22">
        <v>3730426</v>
      </c>
      <c r="K38" s="22">
        <v>930757</v>
      </c>
      <c r="L38" s="22">
        <v>2525659</v>
      </c>
      <c r="M38" s="22">
        <v>1774364</v>
      </c>
      <c r="N38" s="22">
        <v>5230780</v>
      </c>
      <c r="O38" s="22">
        <v>1878787</v>
      </c>
      <c r="P38" s="22">
        <v>1386917</v>
      </c>
      <c r="Q38" s="22">
        <v>1555372</v>
      </c>
      <c r="R38" s="22">
        <v>4821076</v>
      </c>
      <c r="S38" s="22">
        <v>1310181</v>
      </c>
      <c r="T38" s="22">
        <v>777752</v>
      </c>
      <c r="U38" s="22">
        <v>2821419</v>
      </c>
      <c r="V38" s="22">
        <v>4909352</v>
      </c>
      <c r="W38" s="22">
        <v>18691634</v>
      </c>
      <c r="X38" s="22">
        <v>31794610</v>
      </c>
      <c r="Y38" s="22">
        <v>-13102976</v>
      </c>
      <c r="Z38" s="23">
        <v>-41.211312231853135</v>
      </c>
      <c r="AA38" s="20">
        <v>31794610</v>
      </c>
    </row>
    <row r="39" spans="1:27" x14ac:dyDescent="0.25">
      <c r="A39" s="19" t="s">
        <v>65</v>
      </c>
      <c r="B39" s="15" t="s">
        <v>32</v>
      </c>
      <c r="C39" s="20">
        <v>8438633</v>
      </c>
      <c r="D39" s="20"/>
      <c r="E39" s="21">
        <v>4858808</v>
      </c>
      <c r="F39" s="22">
        <v>4858808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4858808</v>
      </c>
      <c r="Y39" s="22">
        <v>-4858808</v>
      </c>
      <c r="Z39" s="23">
        <v>-100</v>
      </c>
      <c r="AA39" s="20">
        <v>4858808</v>
      </c>
    </row>
    <row r="40" spans="1:27" x14ac:dyDescent="0.25">
      <c r="A40" s="19" t="s">
        <v>66</v>
      </c>
      <c r="B40" s="15" t="s">
        <v>32</v>
      </c>
      <c r="C40" s="20">
        <v>86773233</v>
      </c>
      <c r="D40" s="20"/>
      <c r="E40" s="21">
        <v>83187436</v>
      </c>
      <c r="F40" s="22">
        <v>83187436</v>
      </c>
      <c r="G40" s="22">
        <v>6932288</v>
      </c>
      <c r="H40" s="22">
        <v>6932288</v>
      </c>
      <c r="I40" s="22">
        <v>6932288</v>
      </c>
      <c r="J40" s="22">
        <v>20796864</v>
      </c>
      <c r="K40" s="22">
        <v>6932288</v>
      </c>
      <c r="L40" s="22">
        <v>6932288</v>
      </c>
      <c r="M40" s="22">
        <v>6932288</v>
      </c>
      <c r="N40" s="22">
        <v>20796864</v>
      </c>
      <c r="O40" s="22">
        <v>6932288</v>
      </c>
      <c r="P40" s="22">
        <v>6932288</v>
      </c>
      <c r="Q40" s="22">
        <v>6932288</v>
      </c>
      <c r="R40" s="22">
        <v>20796864</v>
      </c>
      <c r="S40" s="22">
        <v>14715833</v>
      </c>
      <c r="T40" s="22">
        <v>17141857</v>
      </c>
      <c r="U40" s="22">
        <v>8245326</v>
      </c>
      <c r="V40" s="22">
        <v>40103016</v>
      </c>
      <c r="W40" s="22">
        <v>102493608</v>
      </c>
      <c r="X40" s="22">
        <v>83187436</v>
      </c>
      <c r="Y40" s="22">
        <v>19306172</v>
      </c>
      <c r="Z40" s="23">
        <v>23.208038290782277</v>
      </c>
      <c r="AA40" s="20">
        <v>83187436</v>
      </c>
    </row>
    <row r="41" spans="1:27" x14ac:dyDescent="0.25">
      <c r="A41" s="19" t="s">
        <v>40</v>
      </c>
      <c r="B41" s="15" t="s">
        <v>32</v>
      </c>
      <c r="C41" s="20">
        <v>20175636</v>
      </c>
      <c r="D41" s="20"/>
      <c r="E41" s="21">
        <v>20477518</v>
      </c>
      <c r="F41" s="22">
        <v>20477518</v>
      </c>
      <c r="G41" s="22"/>
      <c r="H41" s="22"/>
      <c r="I41" s="22"/>
      <c r="J41" s="22"/>
      <c r="K41" s="22"/>
      <c r="L41" s="22"/>
      <c r="M41" s="22">
        <v>12321769</v>
      </c>
      <c r="N41" s="22">
        <v>12321769</v>
      </c>
      <c r="O41" s="22"/>
      <c r="P41" s="22"/>
      <c r="Q41" s="22"/>
      <c r="R41" s="22"/>
      <c r="S41" s="22"/>
      <c r="T41" s="22"/>
      <c r="U41" s="22">
        <v>11580539</v>
      </c>
      <c r="V41" s="22">
        <v>11580539</v>
      </c>
      <c r="W41" s="22">
        <v>23902308</v>
      </c>
      <c r="X41" s="22">
        <v>20477518</v>
      </c>
      <c r="Y41" s="22">
        <v>3424790</v>
      </c>
      <c r="Z41" s="23">
        <v>16.724634303825297</v>
      </c>
      <c r="AA41" s="20">
        <v>20477518</v>
      </c>
    </row>
    <row r="42" spans="1:27" x14ac:dyDescent="0.25">
      <c r="A42" s="19" t="s">
        <v>67</v>
      </c>
      <c r="B42" s="15" t="s">
        <v>32</v>
      </c>
      <c r="C42" s="20">
        <v>71611495</v>
      </c>
      <c r="D42" s="20"/>
      <c r="E42" s="21">
        <v>74053470</v>
      </c>
      <c r="F42" s="22">
        <v>74162290</v>
      </c>
      <c r="G42" s="22">
        <v>2647930</v>
      </c>
      <c r="H42" s="22">
        <v>5822634</v>
      </c>
      <c r="I42" s="22">
        <v>4856356</v>
      </c>
      <c r="J42" s="22">
        <v>13326920</v>
      </c>
      <c r="K42" s="22">
        <v>8123061</v>
      </c>
      <c r="L42" s="22">
        <v>4100318</v>
      </c>
      <c r="M42" s="22">
        <v>13317288</v>
      </c>
      <c r="N42" s="22">
        <v>25540667</v>
      </c>
      <c r="O42" s="22">
        <v>2445772</v>
      </c>
      <c r="P42" s="22">
        <v>4750115</v>
      </c>
      <c r="Q42" s="22">
        <v>3802962</v>
      </c>
      <c r="R42" s="22">
        <v>10998849</v>
      </c>
      <c r="S42" s="22">
        <v>6028480</v>
      </c>
      <c r="T42" s="22">
        <v>5957541</v>
      </c>
      <c r="U42" s="22">
        <v>17564281</v>
      </c>
      <c r="V42" s="22">
        <v>29550302</v>
      </c>
      <c r="W42" s="22">
        <v>79416738</v>
      </c>
      <c r="X42" s="22">
        <v>74162290</v>
      </c>
      <c r="Y42" s="22">
        <v>5254448</v>
      </c>
      <c r="Z42" s="23">
        <v>7.0850670873296924</v>
      </c>
      <c r="AA42" s="20">
        <v>74162290</v>
      </c>
    </row>
    <row r="43" spans="1:27" x14ac:dyDescent="0.25">
      <c r="A43" s="19" t="s">
        <v>68</v>
      </c>
      <c r="B43" s="15" t="s">
        <v>32</v>
      </c>
      <c r="C43" s="20">
        <v>168532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9518898</v>
      </c>
      <c r="D44" s="20"/>
      <c r="E44" s="21">
        <v>549092</v>
      </c>
      <c r="F44" s="22">
        <v>549092</v>
      </c>
      <c r="G44" s="22">
        <v>179192</v>
      </c>
      <c r="H44" s="22">
        <v>1065233</v>
      </c>
      <c r="I44" s="22">
        <v>857781</v>
      </c>
      <c r="J44" s="22">
        <v>2102206</v>
      </c>
      <c r="K44" s="22">
        <v>896202</v>
      </c>
      <c r="L44" s="22">
        <v>474863</v>
      </c>
      <c r="M44" s="22">
        <v>577603</v>
      </c>
      <c r="N44" s="22">
        <v>1948668</v>
      </c>
      <c r="O44" s="22">
        <v>218452</v>
      </c>
      <c r="P44" s="22">
        <v>865406</v>
      </c>
      <c r="Q44" s="22">
        <v>1079741</v>
      </c>
      <c r="R44" s="22">
        <v>2163599</v>
      </c>
      <c r="S44" s="22">
        <v>890566</v>
      </c>
      <c r="T44" s="22">
        <v>1521804</v>
      </c>
      <c r="U44" s="22">
        <v>1911255</v>
      </c>
      <c r="V44" s="22">
        <v>4323625</v>
      </c>
      <c r="W44" s="22">
        <v>10538098</v>
      </c>
      <c r="X44" s="22">
        <v>549092</v>
      </c>
      <c r="Y44" s="22">
        <v>9989006</v>
      </c>
      <c r="Z44" s="23">
        <v>1819.1862201598276</v>
      </c>
      <c r="AA44" s="20">
        <v>549092</v>
      </c>
    </row>
    <row r="45" spans="1:27" x14ac:dyDescent="0.25">
      <c r="A45" s="19" t="s">
        <v>70</v>
      </c>
      <c r="B45" s="15" t="s">
        <v>32</v>
      </c>
      <c r="C45" s="20">
        <v>8944676</v>
      </c>
      <c r="D45" s="20"/>
      <c r="E45" s="21">
        <v>10796200</v>
      </c>
      <c r="F45" s="22">
        <v>9465200</v>
      </c>
      <c r="G45" s="22">
        <v>21528</v>
      </c>
      <c r="H45" s="22">
        <v>698301</v>
      </c>
      <c r="I45" s="22">
        <v>557372</v>
      </c>
      <c r="J45" s="22">
        <v>1277201</v>
      </c>
      <c r="K45" s="22">
        <v>519805</v>
      </c>
      <c r="L45" s="22">
        <v>153057</v>
      </c>
      <c r="M45" s="22">
        <v>309767</v>
      </c>
      <c r="N45" s="22">
        <v>982629</v>
      </c>
      <c r="O45" s="22">
        <v>146632</v>
      </c>
      <c r="P45" s="22">
        <v>1067883</v>
      </c>
      <c r="Q45" s="22">
        <v>646771</v>
      </c>
      <c r="R45" s="22">
        <v>1861286</v>
      </c>
      <c r="S45" s="22">
        <v>210339</v>
      </c>
      <c r="T45" s="22">
        <v>213649</v>
      </c>
      <c r="U45" s="22">
        <v>791008</v>
      </c>
      <c r="V45" s="22">
        <v>1214996</v>
      </c>
      <c r="W45" s="22">
        <v>5336112</v>
      </c>
      <c r="X45" s="22">
        <v>9465200</v>
      </c>
      <c r="Y45" s="22">
        <v>-4129088</v>
      </c>
      <c r="Z45" s="23">
        <v>-43.623885390694333</v>
      </c>
      <c r="AA45" s="20">
        <v>9465200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308293888</v>
      </c>
      <c r="D48" s="29">
        <f t="shared" ref="D48:Y48" si="1">SUM(D35:D47)</f>
        <v>0</v>
      </c>
      <c r="E48" s="30">
        <f t="shared" si="1"/>
        <v>317703119</v>
      </c>
      <c r="F48" s="31">
        <f t="shared" si="1"/>
        <v>317283159</v>
      </c>
      <c r="G48" s="31">
        <f t="shared" si="1"/>
        <v>14708416</v>
      </c>
      <c r="H48" s="31">
        <f t="shared" si="1"/>
        <v>21916399</v>
      </c>
      <c r="I48" s="31">
        <f t="shared" si="1"/>
        <v>22345176</v>
      </c>
      <c r="J48" s="31">
        <f t="shared" si="1"/>
        <v>58969991</v>
      </c>
      <c r="K48" s="31">
        <f t="shared" si="1"/>
        <v>23843530</v>
      </c>
      <c r="L48" s="31">
        <f t="shared" si="1"/>
        <v>24413043</v>
      </c>
      <c r="M48" s="31">
        <f t="shared" si="1"/>
        <v>41758642</v>
      </c>
      <c r="N48" s="31">
        <f t="shared" si="1"/>
        <v>90015215</v>
      </c>
      <c r="O48" s="31">
        <f t="shared" si="1"/>
        <v>18524694</v>
      </c>
      <c r="P48" s="31">
        <f t="shared" si="1"/>
        <v>21895278</v>
      </c>
      <c r="Q48" s="31">
        <f t="shared" si="1"/>
        <v>20982672</v>
      </c>
      <c r="R48" s="31">
        <f t="shared" si="1"/>
        <v>61402644</v>
      </c>
      <c r="S48" s="31">
        <f t="shared" si="1"/>
        <v>30035722</v>
      </c>
      <c r="T48" s="31">
        <f t="shared" si="1"/>
        <v>32662856</v>
      </c>
      <c r="U48" s="31">
        <f t="shared" si="1"/>
        <v>49936897</v>
      </c>
      <c r="V48" s="31">
        <f t="shared" si="1"/>
        <v>112635475</v>
      </c>
      <c r="W48" s="31">
        <f t="shared" si="1"/>
        <v>323023325</v>
      </c>
      <c r="X48" s="31">
        <f t="shared" si="1"/>
        <v>317283159</v>
      </c>
      <c r="Y48" s="31">
        <f t="shared" si="1"/>
        <v>5740166</v>
      </c>
      <c r="Z48" s="32">
        <f>+IF(X48&lt;&gt;0,+(Y48/X48)*100,0)</f>
        <v>1.8091618912556278</v>
      </c>
      <c r="AA48" s="29">
        <f>SUM(AA35:AA47)</f>
        <v>317283159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-92129048</v>
      </c>
      <c r="D49" s="39">
        <f t="shared" si="2"/>
        <v>0</v>
      </c>
      <c r="E49" s="40">
        <f t="shared" si="2"/>
        <v>-61877498</v>
      </c>
      <c r="F49" s="41">
        <f t="shared" si="2"/>
        <v>-61457538</v>
      </c>
      <c r="G49" s="41">
        <f t="shared" si="2"/>
        <v>31144816</v>
      </c>
      <c r="H49" s="41">
        <f t="shared" si="2"/>
        <v>-4550580</v>
      </c>
      <c r="I49" s="41">
        <f t="shared" si="2"/>
        <v>-5513318</v>
      </c>
      <c r="J49" s="41">
        <f t="shared" si="2"/>
        <v>21080918</v>
      </c>
      <c r="K49" s="41">
        <f t="shared" si="2"/>
        <v>-6564008</v>
      </c>
      <c r="L49" s="41">
        <f t="shared" si="2"/>
        <v>-7896330</v>
      </c>
      <c r="M49" s="41">
        <f t="shared" si="2"/>
        <v>-1502519</v>
      </c>
      <c r="N49" s="41">
        <f t="shared" si="2"/>
        <v>-15962857</v>
      </c>
      <c r="O49" s="41">
        <f t="shared" si="2"/>
        <v>-1257306</v>
      </c>
      <c r="P49" s="41">
        <f t="shared" si="2"/>
        <v>-2374840</v>
      </c>
      <c r="Q49" s="41">
        <f t="shared" si="2"/>
        <v>-2046453</v>
      </c>
      <c r="R49" s="41">
        <f t="shared" si="2"/>
        <v>-5678599</v>
      </c>
      <c r="S49" s="41">
        <f t="shared" si="2"/>
        <v>-10038251</v>
      </c>
      <c r="T49" s="41">
        <f t="shared" si="2"/>
        <v>-13700141</v>
      </c>
      <c r="U49" s="41">
        <f t="shared" si="2"/>
        <v>-30575060</v>
      </c>
      <c r="V49" s="41">
        <f t="shared" si="2"/>
        <v>-54313452</v>
      </c>
      <c r="W49" s="41">
        <f t="shared" si="2"/>
        <v>-54873990</v>
      </c>
      <c r="X49" s="41">
        <f t="shared" si="2"/>
        <v>-61457538</v>
      </c>
      <c r="Y49" s="41">
        <f t="shared" si="2"/>
        <v>6583548</v>
      </c>
      <c r="Z49" s="42">
        <f>+IF(X49&lt;&gt;0,+(Y49/X49)*100,0)</f>
        <v>-10.71235232364824</v>
      </c>
      <c r="AA49" s="39">
        <f>+AA33-AA48</f>
        <v>-61457538</v>
      </c>
    </row>
    <row r="50" spans="1:27" x14ac:dyDescent="0.25">
      <c r="A50" s="43" t="s">
        <v>75</v>
      </c>
      <c r="B50" s="15" t="s">
        <v>32</v>
      </c>
      <c r="C50" s="20">
        <v>77597997</v>
      </c>
      <c r="D50" s="20"/>
      <c r="E50" s="21">
        <v>96788019</v>
      </c>
      <c r="F50" s="22">
        <v>140867942</v>
      </c>
      <c r="G50" s="22">
        <v>111274</v>
      </c>
      <c r="H50" s="22">
        <v>2152055</v>
      </c>
      <c r="I50" s="22">
        <v>3041785</v>
      </c>
      <c r="J50" s="22">
        <v>5305114</v>
      </c>
      <c r="K50" s="22">
        <v>4652876</v>
      </c>
      <c r="L50" s="22">
        <v>4407877</v>
      </c>
      <c r="M50" s="22">
        <v>1458088</v>
      </c>
      <c r="N50" s="22">
        <v>10518841</v>
      </c>
      <c r="O50" s="22">
        <v>2299702</v>
      </c>
      <c r="P50" s="22">
        <v>1506836</v>
      </c>
      <c r="Q50" s="22">
        <v>16374187</v>
      </c>
      <c r="R50" s="22">
        <v>20180725</v>
      </c>
      <c r="S50" s="22">
        <v>5533551</v>
      </c>
      <c r="T50" s="22">
        <v>7962571</v>
      </c>
      <c r="U50" s="22">
        <v>18413137</v>
      </c>
      <c r="V50" s="22">
        <v>31909259</v>
      </c>
      <c r="W50" s="22">
        <v>67913939</v>
      </c>
      <c r="X50" s="22">
        <v>140867942</v>
      </c>
      <c r="Y50" s="22">
        <v>-72954003</v>
      </c>
      <c r="Z50" s="23">
        <v>-51.788932218517111</v>
      </c>
      <c r="AA50" s="20">
        <v>140867942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-14531051</v>
      </c>
      <c r="D52" s="48">
        <f t="shared" si="3"/>
        <v>0</v>
      </c>
      <c r="E52" s="49">
        <f t="shared" si="3"/>
        <v>34910521</v>
      </c>
      <c r="F52" s="50">
        <f t="shared" si="3"/>
        <v>79410404</v>
      </c>
      <c r="G52" s="50">
        <f t="shared" si="3"/>
        <v>31256090</v>
      </c>
      <c r="H52" s="50">
        <f t="shared" si="3"/>
        <v>-2398525</v>
      </c>
      <c r="I52" s="50">
        <f t="shared" si="3"/>
        <v>-2471533</v>
      </c>
      <c r="J52" s="50">
        <f t="shared" si="3"/>
        <v>26386032</v>
      </c>
      <c r="K52" s="50">
        <f t="shared" si="3"/>
        <v>-1911132</v>
      </c>
      <c r="L52" s="50">
        <f t="shared" si="3"/>
        <v>-3488453</v>
      </c>
      <c r="M52" s="50">
        <f t="shared" si="3"/>
        <v>-44431</v>
      </c>
      <c r="N52" s="50">
        <f t="shared" si="3"/>
        <v>-5444016</v>
      </c>
      <c r="O52" s="50">
        <f t="shared" si="3"/>
        <v>1042396</v>
      </c>
      <c r="P52" s="50">
        <f t="shared" si="3"/>
        <v>-868004</v>
      </c>
      <c r="Q52" s="50">
        <f t="shared" si="3"/>
        <v>14327734</v>
      </c>
      <c r="R52" s="50">
        <f t="shared" si="3"/>
        <v>14502126</v>
      </c>
      <c r="S52" s="50">
        <f t="shared" si="3"/>
        <v>-4504700</v>
      </c>
      <c r="T52" s="50">
        <f t="shared" si="3"/>
        <v>-5737570</v>
      </c>
      <c r="U52" s="50">
        <f t="shared" si="3"/>
        <v>-12161923</v>
      </c>
      <c r="V52" s="50">
        <f t="shared" si="3"/>
        <v>-22404193</v>
      </c>
      <c r="W52" s="50">
        <f t="shared" si="3"/>
        <v>13039949</v>
      </c>
      <c r="X52" s="50">
        <f t="shared" si="3"/>
        <v>79410404</v>
      </c>
      <c r="Y52" s="50">
        <f t="shared" si="3"/>
        <v>-66370455</v>
      </c>
      <c r="Z52" s="51">
        <f>+IF(X52&lt;&gt;0,+(Y52/X52)*100,0)</f>
        <v>-83.579042111408981</v>
      </c>
      <c r="AA52" s="48">
        <f>SUM(AA49:AA51)</f>
        <v>79410404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-14531051</v>
      </c>
      <c r="D54" s="54">
        <f>+D52-D53</f>
        <v>0</v>
      </c>
      <c r="E54" s="55">
        <f t="shared" si="4"/>
        <v>34910521</v>
      </c>
      <c r="F54" s="56">
        <f t="shared" si="4"/>
        <v>79410404</v>
      </c>
      <c r="G54" s="56">
        <f t="shared" si="4"/>
        <v>31256090</v>
      </c>
      <c r="H54" s="56">
        <f t="shared" si="4"/>
        <v>-2398525</v>
      </c>
      <c r="I54" s="56">
        <f t="shared" si="4"/>
        <v>-2471533</v>
      </c>
      <c r="J54" s="56">
        <f t="shared" si="4"/>
        <v>26386032</v>
      </c>
      <c r="K54" s="56">
        <f t="shared" si="4"/>
        <v>-1911132</v>
      </c>
      <c r="L54" s="56">
        <f t="shared" si="4"/>
        <v>-3488453</v>
      </c>
      <c r="M54" s="56">
        <f t="shared" si="4"/>
        <v>-44431</v>
      </c>
      <c r="N54" s="56">
        <f t="shared" si="4"/>
        <v>-5444016</v>
      </c>
      <c r="O54" s="56">
        <f t="shared" si="4"/>
        <v>1042396</v>
      </c>
      <c r="P54" s="56">
        <f t="shared" si="4"/>
        <v>-868004</v>
      </c>
      <c r="Q54" s="56">
        <f t="shared" si="4"/>
        <v>14327734</v>
      </c>
      <c r="R54" s="56">
        <f t="shared" si="4"/>
        <v>14502126</v>
      </c>
      <c r="S54" s="56">
        <f t="shared" si="4"/>
        <v>-4504700</v>
      </c>
      <c r="T54" s="56">
        <f t="shared" si="4"/>
        <v>-5737570</v>
      </c>
      <c r="U54" s="56">
        <f t="shared" si="4"/>
        <v>-12161923</v>
      </c>
      <c r="V54" s="56">
        <f t="shared" si="4"/>
        <v>-22404193</v>
      </c>
      <c r="W54" s="56">
        <f t="shared" si="4"/>
        <v>13039949</v>
      </c>
      <c r="X54" s="56">
        <f t="shared" si="4"/>
        <v>79410404</v>
      </c>
      <c r="Y54" s="56">
        <f t="shared" si="4"/>
        <v>-66370455</v>
      </c>
      <c r="Z54" s="57">
        <f>+IF(X54&lt;&gt;0,+(Y54/X54)*100,0)</f>
        <v>-83.579042111408981</v>
      </c>
      <c r="AA54" s="54">
        <f>+AA52-AA53</f>
        <v>79410404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-14531051</v>
      </c>
      <c r="D57" s="48">
        <f>SUM(D54:D56)</f>
        <v>0</v>
      </c>
      <c r="E57" s="49">
        <f t="shared" si="5"/>
        <v>34910521</v>
      </c>
      <c r="F57" s="50">
        <f t="shared" si="5"/>
        <v>79410404</v>
      </c>
      <c r="G57" s="50">
        <f t="shared" si="5"/>
        <v>31256090</v>
      </c>
      <c r="H57" s="50">
        <f t="shared" si="5"/>
        <v>-2398525</v>
      </c>
      <c r="I57" s="50">
        <f t="shared" si="5"/>
        <v>-2471533</v>
      </c>
      <c r="J57" s="50">
        <f t="shared" si="5"/>
        <v>26386032</v>
      </c>
      <c r="K57" s="50">
        <f t="shared" si="5"/>
        <v>-1911132</v>
      </c>
      <c r="L57" s="50">
        <f t="shared" si="5"/>
        <v>-3488453</v>
      </c>
      <c r="M57" s="50">
        <f t="shared" si="5"/>
        <v>-44431</v>
      </c>
      <c r="N57" s="50">
        <f t="shared" si="5"/>
        <v>-5444016</v>
      </c>
      <c r="O57" s="50">
        <f t="shared" si="5"/>
        <v>1042396</v>
      </c>
      <c r="P57" s="50">
        <f t="shared" si="5"/>
        <v>-868004</v>
      </c>
      <c r="Q57" s="50">
        <f t="shared" si="5"/>
        <v>14327734</v>
      </c>
      <c r="R57" s="50">
        <f t="shared" si="5"/>
        <v>14502126</v>
      </c>
      <c r="S57" s="50">
        <f t="shared" si="5"/>
        <v>-4504700</v>
      </c>
      <c r="T57" s="50">
        <f t="shared" si="5"/>
        <v>-5737570</v>
      </c>
      <c r="U57" s="50">
        <f t="shared" si="5"/>
        <v>-12161923</v>
      </c>
      <c r="V57" s="50">
        <f t="shared" si="5"/>
        <v>-22404193</v>
      </c>
      <c r="W57" s="50">
        <f t="shared" si="5"/>
        <v>13039949</v>
      </c>
      <c r="X57" s="50">
        <f t="shared" si="5"/>
        <v>79410404</v>
      </c>
      <c r="Y57" s="50">
        <f t="shared" si="5"/>
        <v>-66370455</v>
      </c>
      <c r="Z57" s="51">
        <f>+IF(X57&lt;&gt;0,+(Y57/X57)*100,0)</f>
        <v>-83.579042111408981</v>
      </c>
      <c r="AA57" s="48">
        <f>SUM(AA54:AA56)</f>
        <v>79410404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-14531051</v>
      </c>
      <c r="D60" s="65">
        <f>SUM(D57:D59)</f>
        <v>0</v>
      </c>
      <c r="E60" s="66">
        <f t="shared" si="6"/>
        <v>34910521</v>
      </c>
      <c r="F60" s="67">
        <f t="shared" si="6"/>
        <v>79410404</v>
      </c>
      <c r="G60" s="67">
        <f t="shared" si="6"/>
        <v>31256090</v>
      </c>
      <c r="H60" s="67">
        <f t="shared" si="6"/>
        <v>-2398525</v>
      </c>
      <c r="I60" s="67">
        <f t="shared" si="6"/>
        <v>-2471533</v>
      </c>
      <c r="J60" s="67">
        <f t="shared" si="6"/>
        <v>26386032</v>
      </c>
      <c r="K60" s="67">
        <f t="shared" si="6"/>
        <v>-1911132</v>
      </c>
      <c r="L60" s="67">
        <f t="shared" si="6"/>
        <v>-3488453</v>
      </c>
      <c r="M60" s="67">
        <f t="shared" si="6"/>
        <v>-44431</v>
      </c>
      <c r="N60" s="67">
        <f t="shared" si="6"/>
        <v>-5444016</v>
      </c>
      <c r="O60" s="67">
        <f t="shared" si="6"/>
        <v>1042396</v>
      </c>
      <c r="P60" s="67">
        <f t="shared" si="6"/>
        <v>-868004</v>
      </c>
      <c r="Q60" s="67">
        <f t="shared" si="6"/>
        <v>14327734</v>
      </c>
      <c r="R60" s="67">
        <f t="shared" si="6"/>
        <v>14502126</v>
      </c>
      <c r="S60" s="67">
        <f t="shared" si="6"/>
        <v>-4504700</v>
      </c>
      <c r="T60" s="67">
        <f t="shared" si="6"/>
        <v>-5737570</v>
      </c>
      <c r="U60" s="67">
        <f t="shared" si="6"/>
        <v>-12161923</v>
      </c>
      <c r="V60" s="67">
        <f t="shared" si="6"/>
        <v>-22404193</v>
      </c>
      <c r="W60" s="67">
        <f t="shared" si="6"/>
        <v>13039949</v>
      </c>
      <c r="X60" s="67">
        <f t="shared" si="6"/>
        <v>79410404</v>
      </c>
      <c r="Y60" s="67">
        <f t="shared" si="6"/>
        <v>-66370455</v>
      </c>
      <c r="Z60" s="68">
        <f>+IF(X60&lt;&gt;0,+(Y60/X60)*100,0)</f>
        <v>-83.579042111408981</v>
      </c>
      <c r="AA60" s="65">
        <f>SUM(AA57:AA59)</f>
        <v>79410404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674A3F5-018B-4EDD-A491-BB0E090CD9AA}"/>
</file>

<file path=customXml/itemProps2.xml><?xml version="1.0" encoding="utf-8"?>
<ds:datastoreItem xmlns:ds="http://schemas.openxmlformats.org/officeDocument/2006/customXml" ds:itemID="{A51AAEF0-D222-4A16-98F4-98BF760DDF0A}"/>
</file>

<file path=customXml/itemProps3.xml><?xml version="1.0" encoding="utf-8"?>
<ds:datastoreItem xmlns:ds="http://schemas.openxmlformats.org/officeDocument/2006/customXml" ds:itemID="{385230FA-4798-4F04-9262-5EF8B6C6D3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2025-09-16T09:00:28Z</dcterms:created>
  <dcterms:modified xsi:type="dcterms:W3CDTF">2025-09-16T09:04:17Z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